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P\Downloads\"/>
    </mc:Choice>
  </mc:AlternateContent>
  <bookViews>
    <workbookView xWindow="0" yWindow="0" windowWidth="28800" windowHeight="13020"/>
  </bookViews>
  <sheets>
    <sheet name="TABEL 6.4" sheetId="12" r:id="rId1"/>
  </sheets>
  <definedNames>
    <definedName name="_xlnm.Print_Area" localSheetId="0">'TABEL 6.4'!$A$1:$X$103</definedName>
    <definedName name="_xlnm.Print_Titles" localSheetId="0">'TABEL 6.4'!$6:$8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32" i="12" l="1"/>
  <c r="Q32" i="12" l="1"/>
  <c r="S32" i="12" s="1"/>
  <c r="U32" i="12" s="1"/>
  <c r="W32" i="12" l="1"/>
</calcChain>
</file>

<file path=xl/sharedStrings.xml><?xml version="1.0" encoding="utf-8"?>
<sst xmlns="http://schemas.openxmlformats.org/spreadsheetml/2006/main" count="439" uniqueCount="292">
  <si>
    <t>Persen</t>
  </si>
  <si>
    <t>Opini BPK terhadap laporan kinerja keuangan daerah</t>
  </si>
  <si>
    <t>Indeks Pembangunan Gender</t>
  </si>
  <si>
    <t>Indeks Resiko Bencana</t>
  </si>
  <si>
    <t>MISI</t>
  </si>
  <si>
    <t>SATUAN</t>
  </si>
  <si>
    <t>TARGET CAPAIAN SASARAN</t>
  </si>
  <si>
    <t>Mewujudkan Sumatera Utara  yang bermartabat dalam pergaulan karena terbebas dari judi, narkoba, prostitusi dan penyelundupan, sehingga menjadi teladan di Asia Tenggara dan Dunia</t>
  </si>
  <si>
    <t>Mewujudkan Sumatera Utara yang bermartabat dalam lingkungan karena ekologinya yang terjaga, alamnya yang bersih dan indah, penduduknya yang ramah, berbudaya, berperikemanusiaan dan beradab</t>
  </si>
  <si>
    <t>Skor</t>
  </si>
  <si>
    <t>KONDISI AWAL</t>
  </si>
  <si>
    <t>KONDISI AKHIR</t>
  </si>
  <si>
    <t>NA</t>
  </si>
  <si>
    <t>Mewujudkan Sumatera Utara yang bermartabat dalam politik dengan adanya pemerintahan yang bersih dan dicintai, tata kelola pemerintah yang baik, adil dan terpercaya, politik yang beretika, masyarakat yang berwawasan kebangsaan dan memiliki kohesi sosial yang kuat serta harmonis;</t>
  </si>
  <si>
    <t>VISI : SUMATERA UTARA YANG MAJU, AMAN DAN BERMARTABAT</t>
  </si>
  <si>
    <t>Mewujudkan Sumatera Utara yang bermartabat dalam pendidikan karena masyarakatnya yang terpelajar, berkarakter, cerdas, kolaboratif, berdaya saing dan mandiri</t>
  </si>
  <si>
    <t>Tingkat Pengangguran Terbuka</t>
  </si>
  <si>
    <t>Indeks Kualitas Lingkungan Hidup</t>
  </si>
  <si>
    <t>Jumlah kunjungan wisatawan mancanegara</t>
  </si>
  <si>
    <t>Rasio elektrifikasi</t>
  </si>
  <si>
    <t>Meningkatnya implementasi Pengarusutamaan Gender dalam pembangunan</t>
  </si>
  <si>
    <t>Inflasi</t>
  </si>
  <si>
    <t>Program Pembinaan Keagamaan</t>
  </si>
  <si>
    <t>Dinas Kesehatan</t>
  </si>
  <si>
    <t>Dinas Pendidikan</t>
  </si>
  <si>
    <t>Dinas Kehutanan</t>
  </si>
  <si>
    <t>Rumah Sakit Jiwa Daerah</t>
  </si>
  <si>
    <t>Dinas Bina Marga dan Bina Konstruksi</t>
  </si>
  <si>
    <t>Dinas Tenaga Kerja</t>
  </si>
  <si>
    <t>Dinas Perindustrian dan Perdagangan</t>
  </si>
  <si>
    <t>Program Peningkatan Kemampuan Teknologi Industri</t>
  </si>
  <si>
    <t>Dinas Penanaman Modal dan Pelayanan Perizinan Terpadu Satu Pintu</t>
  </si>
  <si>
    <t>Biro Organisasi</t>
  </si>
  <si>
    <t>Dinas Lingkungan Hidup</t>
  </si>
  <si>
    <t>Dinas Kebudayaan dan Pariwisata</t>
  </si>
  <si>
    <t xml:space="preserve">Program Peningkatan/Pembangunan Jalan dan Jembatan
</t>
  </si>
  <si>
    <t>Dinas Perhubungan</t>
  </si>
  <si>
    <t>Terwujudnya masyarakat Sumatera Utara yang bermartabat dalam kehidupan</t>
  </si>
  <si>
    <t>Meningkatnya kerukunan antar umat beragama</t>
  </si>
  <si>
    <t>Meningkatnya ketersediaan sandang pangan</t>
  </si>
  <si>
    <t>Meningkatnya rumah yang layak</t>
  </si>
  <si>
    <t>Meningkatnya kesehatan yang prima</t>
  </si>
  <si>
    <t>Mewujudkan masyarakat Sumatera Utara yang bermartabat dalam kehidupan karena memiliki iman dan taqwa, tersedianya sandang pangan yang cukup, rumah yang layak, kesehatan yang prima, mata pencaharian yang menyenangkan, serta harga-harga yang terjangkau;</t>
  </si>
  <si>
    <t>Meningkatnya mata pencaharian yang menyenangkan</t>
  </si>
  <si>
    <t>Meningkatnya keterjangkauan harga</t>
  </si>
  <si>
    <t>Indeks Kerukunan Umat Beragama</t>
  </si>
  <si>
    <t>Rasio Rumah Layak Huni</t>
  </si>
  <si>
    <t>Usia Harapan Hidup</t>
  </si>
  <si>
    <t>Skor Pola Pangan Harapan</t>
  </si>
  <si>
    <t>Nilai Tukar Petani</t>
  </si>
  <si>
    <t>Persentase Kemiskinan</t>
  </si>
  <si>
    <t>Indeks Gini</t>
  </si>
  <si>
    <t>Indeks Pembangunan Manusia (IPM)</t>
  </si>
  <si>
    <t>Meningkatnya tata kelola pemerintahan yang baik</t>
  </si>
  <si>
    <t>Meningkatnya politik yang beretika</t>
  </si>
  <si>
    <t>Indeks Demokrasi</t>
  </si>
  <si>
    <t>Meningkatnya masyarakat yang terpelajar, cerdas, kolaboratif, berdaya saing dan mandiri</t>
  </si>
  <si>
    <t>Angka Rata-Rata Lama Sekolah</t>
  </si>
  <si>
    <t>Meningkatnya masyarakat yang berwawasan kebangsaan</t>
  </si>
  <si>
    <t>Terwujudnya masyarakat Sumatera Utara yang bermartabat dalam pergaulan</t>
  </si>
  <si>
    <t xml:space="preserve">Meningkatnya pengelolaan pariwisata yang berkelanjutan </t>
  </si>
  <si>
    <t>Badan Penanggulangan Bencana Daerah</t>
  </si>
  <si>
    <t>Indeks Ketentraman dan Ketertiban Masyarakat</t>
  </si>
  <si>
    <t>Meningkatnya konektifitas infrastruktur</t>
  </si>
  <si>
    <t>Predikat Sistem Akuntabilitas Kinerja Instansi Pemerintahan (SAKIP)</t>
  </si>
  <si>
    <t>Harapan lama sekolah</t>
  </si>
  <si>
    <t>Meningkatkan pengelolaan lingkungan hidup berkelanjutan</t>
  </si>
  <si>
    <t>Meningkatnya pengelolaan lingkungan yang berkelanjutan</t>
  </si>
  <si>
    <t>Persentase kontribusi sektor pariwisata terhadap PDRB</t>
  </si>
  <si>
    <t>Menurunnya kasus judi, narkoba, prostitusi dan penyelundupan</t>
  </si>
  <si>
    <t>Terwujudnya kualitas pendidikan masyarakat</t>
  </si>
  <si>
    <t>NO</t>
  </si>
  <si>
    <t>TUJUAN/SASRAN</t>
  </si>
  <si>
    <t>INDIKATOR TUJUAN/SASARAN</t>
  </si>
  <si>
    <t>1.1.</t>
  </si>
  <si>
    <t>1.2.</t>
  </si>
  <si>
    <t>1.3.</t>
  </si>
  <si>
    <t>1.5</t>
  </si>
  <si>
    <t>1.4</t>
  </si>
  <si>
    <t>1.6</t>
  </si>
  <si>
    <t>1.7</t>
  </si>
  <si>
    <t>2.1</t>
  </si>
  <si>
    <t>2.2.</t>
  </si>
  <si>
    <t>2.3</t>
  </si>
  <si>
    <t xml:space="preserve">3.1 </t>
  </si>
  <si>
    <t>4.1</t>
  </si>
  <si>
    <t>5.1</t>
  </si>
  <si>
    <t>5.2</t>
  </si>
  <si>
    <t>Tingkat Kemantapan Jalan Provinsi</t>
  </si>
  <si>
    <t>Indeks Reformasi Birokrasi</t>
  </si>
  <si>
    <t>Tingkat Partisipasi Masyarakat dalam Pemilu</t>
  </si>
  <si>
    <t>Program pemberdayaan masyarakat untuk menjaga ketertiban dan keamanan</t>
  </si>
  <si>
    <t xml:space="preserve">Terwujudnya masyarakat Sumatera Utara yang bermartabat dalam politik </t>
  </si>
  <si>
    <t>PROGRAM PRIORITAS</t>
  </si>
  <si>
    <t>INDIKATOR KINERJA PROGRAM</t>
  </si>
  <si>
    <t>Target</t>
  </si>
  <si>
    <t>Rp</t>
  </si>
  <si>
    <t>OPD PENANGGUNG JAWAB</t>
  </si>
  <si>
    <t xml:space="preserve"> </t>
  </si>
  <si>
    <t>Tabel 6.4</t>
  </si>
  <si>
    <t>Program Pembangunan Daerah yang disertai Pagu Indikatif</t>
  </si>
  <si>
    <t>Provinsi Sumatera Utara Tahun 2019-2023</t>
  </si>
  <si>
    <t>Program Pengembangan Wawasan Kebangsaan</t>
  </si>
  <si>
    <t>Program Peningkatan sarana dan prasarana pertanian</t>
  </si>
  <si>
    <t>Persentase Masyarakat yang menerima pemahaman wawasan kebangsaan</t>
  </si>
  <si>
    <t>Meningkatnya Pembinaan Kerukunan Kehidupan Beragama</t>
  </si>
  <si>
    <t>Meningkatnya Kualitas dan Kuantitas Sarana dan Prasarana Pertanian</t>
  </si>
  <si>
    <t xml:space="preserve">Meningkatnya Produksi tanaman hortikultura
</t>
  </si>
  <si>
    <t xml:space="preserve">Program Pemasaran dan pengolahan hasil
</t>
  </si>
  <si>
    <t xml:space="preserve">Meningkatkan Skor Pola Pangan Harapan (PPH)
</t>
  </si>
  <si>
    <t xml:space="preserve">Program Peningkatan Produksi Hasil Peternakan Dan Pencegahan/Penanggulangan Penyakit Hewan
</t>
  </si>
  <si>
    <t xml:space="preserve">Program Perbaikan Rumah Tidak Layak Huni
</t>
  </si>
  <si>
    <t xml:space="preserve">Rasio Rumah Layak Huni
</t>
  </si>
  <si>
    <t xml:space="preserve">Program  Lingkungan Sehat Perumahan dan Permukiman
</t>
  </si>
  <si>
    <t xml:space="preserve">Persentase luasan permukiman kumuh di kawasan perkotaan
</t>
  </si>
  <si>
    <t xml:space="preserve">Program Pembangunan Kinerja Pengelolaan Air Minum dan AIr Limbah
</t>
  </si>
  <si>
    <t xml:space="preserve">Cakupan Air Minum Layak
</t>
  </si>
  <si>
    <t xml:space="preserve">Program Peningkatan/Pembangunan Jalan dan Jembatan 
</t>
  </si>
  <si>
    <t xml:space="preserve">Persentase desa/kelurahan yang melaksanakan Sanitasi Total Berbasis Masyarakat (STBM
</t>
  </si>
  <si>
    <t>%</t>
  </si>
  <si>
    <t>Biro Sosial dan Kesejahteraan</t>
  </si>
  <si>
    <t>Badan Kesatuan Bangsa, Politik</t>
  </si>
  <si>
    <t>Dinas Tanaman Pangan dan Hortikultura</t>
  </si>
  <si>
    <t>Program Pengembangan Sumber Daya Manusia Pertanian</t>
  </si>
  <si>
    <t xml:space="preserve">Program Peningkatan Produksi Tanaman Hortikultura
</t>
  </si>
  <si>
    <t xml:space="preserve">Program Peningkatan Ketahanan Pangan Dan Diversifikasi Pangan
</t>
  </si>
  <si>
    <t>Dinas Ketahanan Pangan dan Peternakan</t>
  </si>
  <si>
    <t>Ton</t>
  </si>
  <si>
    <t>Nilai Tukar Petani (NTP) sub sektor peternakan</t>
  </si>
  <si>
    <t>Dinas Perumahan dan Kawasan Permukiman</t>
  </si>
  <si>
    <t>Dinas Sumber Daya Air, Cipta Karya dan Tataruang</t>
  </si>
  <si>
    <t xml:space="preserve">Persentase Panjang Jalan Provinsi dalam Kondisi Mantap dan Persentase Panjang Jembatan dalam Kondisi Baik
</t>
  </si>
  <si>
    <t xml:space="preserve">Program Pengembangan Lingkungan Sehat
</t>
  </si>
  <si>
    <t xml:space="preserve">Program Peningkatan Pelayanan Kesehatan Rumah Sakit / Rumah Sakit Khusus / Laboratorium 
</t>
  </si>
  <si>
    <t xml:space="preserve">Persentase Rumah Sakit/ Rumah Sakit Khusus/ Laboratorium Kesehatan milik Pemerintah Provinsi Sumatera Utara yang memenuhi standar Sarana, Prasarana, dan Alat Kesehatan (SPA)
</t>
  </si>
  <si>
    <t xml:space="preserve">Program Pengembangan Sumber Daya Kesehatan
</t>
  </si>
  <si>
    <t xml:space="preserve">Persentase Puskesmas yang minimal memiliki 5 jenis tenaga kesehatan promotif dan preventif
</t>
  </si>
  <si>
    <t xml:space="preserve">Program Pengadaan, Peningkatan Sarana dan Prasarana Rumah Sakit
</t>
  </si>
  <si>
    <t xml:space="preserve">Meningkatnya kualitas dan kuantitas sarana dan prasarana Rumah Sakit
</t>
  </si>
  <si>
    <t xml:space="preserve">Program Pengendalian Penduduk
</t>
  </si>
  <si>
    <t xml:space="preserve">Persentase ibu hamil mendapatkan pelayanan kesehatan ibu hamil
</t>
  </si>
  <si>
    <t>Persentase Kabupaten/Kota yang menyusun Grend Design Kependudukan</t>
  </si>
  <si>
    <t>Dinas Pengendalian Penduduk dan Keluarga Berencana</t>
  </si>
  <si>
    <t xml:space="preserve">Program Upaya Kesehatan Masyarakat
</t>
  </si>
  <si>
    <t xml:space="preserve">Program Peningkatan Produksi Tanaman Pangan
</t>
  </si>
  <si>
    <t xml:space="preserve">Program pencegahan dan penanggulangan organisme penggangu tanaman3
</t>
  </si>
  <si>
    <t xml:space="preserve">Meningkatnya Luas serangan OPT yang dikendalikan
</t>
  </si>
  <si>
    <t xml:space="preserve">Program Pemberdayaan Ekonomi Masyarakat 
</t>
  </si>
  <si>
    <t>Hektar</t>
  </si>
  <si>
    <t>Meningkatnya Luas Kawasan Mangrove yang tertangani</t>
  </si>
  <si>
    <t>Dinas Kelautan dan Perikanan</t>
  </si>
  <si>
    <t xml:space="preserve">Program Peningkatan Pembangunan Jalan dan Jembatan
</t>
  </si>
  <si>
    <t xml:space="preserve">Meningkatnya keselamatan, ketertiban dan kelancaran LLAJ
</t>
  </si>
  <si>
    <t xml:space="preserve">Program Pengembangan ekonomi lokal
</t>
  </si>
  <si>
    <t xml:space="preserve">Meningkatnya Pembangunan Pemberdayaan Masyarakat Desa
</t>
  </si>
  <si>
    <t xml:space="preserve">Meningkatnya Kapasitas Prasarana dan Fasilitas Perhubungan
</t>
  </si>
  <si>
    <t>Dinas Pemberdayaan Masyarakat dan Desa</t>
  </si>
  <si>
    <t xml:space="preserve">Program Peningkatan Kesempatan Kerja
</t>
  </si>
  <si>
    <t xml:space="preserve">Program peningkatan Pelayanan Perizinan
</t>
  </si>
  <si>
    <t xml:space="preserve">Meningkatnya Jumlah Investor di Sumatera Utara guna mendukung terciptanya kesempatan berusaha dan kesempatan kerja
</t>
  </si>
  <si>
    <t xml:space="preserve">Program Peningkatan Kualitas dan Produktivitas Tenaga Kerja
</t>
  </si>
  <si>
    <t xml:space="preserve">Persentase tenaga kerja yang dilatih berbasis kompetensi
</t>
  </si>
  <si>
    <t xml:space="preserve">Program perlindungan dan pengembangan lembaga tenaga kerja
</t>
  </si>
  <si>
    <t xml:space="preserve">Persentase perusahaan yang menerapkan norma ketenagakerjaan dan norma K3
</t>
  </si>
  <si>
    <t xml:space="preserve">Program Pengembangan Industri Kecil Menengah
</t>
  </si>
  <si>
    <t xml:space="preserve">Pertumbuhan Industri Kecil dan Menengah Sumatera Utara
</t>
  </si>
  <si>
    <t>Persentase Capaian Target Lama Pelayanan Perizinan Penanaman Modal yang diterbitkan sesuai target Renstra</t>
  </si>
  <si>
    <t xml:space="preserve">Program Peningkatan Iklim Investasi dan Realisasi Investasi
</t>
  </si>
  <si>
    <t>tahun</t>
  </si>
  <si>
    <t>orang</t>
  </si>
  <si>
    <t>IKM yang menerima bantuan peralatan dan/atau sosialisasi teknologi industri</t>
  </si>
  <si>
    <t>IKM</t>
  </si>
  <si>
    <t xml:space="preserve">Program Pengembangan Pelayanan Ketenagalistrikan dan Energi Terbarukan
</t>
  </si>
  <si>
    <t xml:space="preserve">Daya listrik terpasang
</t>
  </si>
  <si>
    <t xml:space="preserve">Program  Pembangunan Prasarana dan Fasilitas Perhubungan
</t>
  </si>
  <si>
    <t xml:space="preserve">Program Pengendalian dan Pengamanan Lalu Lintas
</t>
  </si>
  <si>
    <t>MW</t>
  </si>
  <si>
    <t>Dinas Energi dan Sumber Daya Mineral</t>
  </si>
  <si>
    <t xml:space="preserve">Program Peningkatan iklim investasi dan realisasi investasi
</t>
  </si>
  <si>
    <t xml:space="preserve">Program Perlindungan Konsumen dan Pengamanan perdagangan
</t>
  </si>
  <si>
    <t>Kasus</t>
  </si>
  <si>
    <t>Penanganan sengketa konsumen melalui BPSK</t>
  </si>
  <si>
    <t xml:space="preserve">Program peningkatan/pembangunan jalan dan jembatan
</t>
  </si>
  <si>
    <t>Persentase Panjang Jalan Provinsi dalam Kondisi Mantap</t>
  </si>
  <si>
    <t xml:space="preserve">Program Pembinaan dan Pengembangan jasa kontruksi
</t>
  </si>
  <si>
    <t xml:space="preserve">Program Pengembangan Pelayanan Energi Baru Dan Terbarukan
</t>
  </si>
  <si>
    <t xml:space="preserve">Program Pembinaan dan Pengawasan Pengembangan Energi
</t>
  </si>
  <si>
    <t>Peningkatan Persentasi Energi Baru dan Terbarukan</t>
  </si>
  <si>
    <t>Program Pengembangan Pelayanan Ketenagalistrikan dan Energi Terbarukan</t>
  </si>
  <si>
    <t>Persentase Sertifikasi Tenaga Kerja Konstruksi Klasifikasi Ahli</t>
  </si>
  <si>
    <t xml:space="preserve">Program Peningkatan Pengawasan dan Akuntabilitas Aparatur Negara
</t>
  </si>
  <si>
    <t xml:space="preserve">Persentase peningkatan akuntabilitas kinerja
</t>
  </si>
  <si>
    <t xml:space="preserve">Program Perencanaan Pembangunan Daerah
</t>
  </si>
  <si>
    <t xml:space="preserve">Program Kepemerintahan yang baik
</t>
  </si>
  <si>
    <t xml:space="preserve">Program Penataan Kelembagaan Dan Ketatalaksanaan
</t>
  </si>
  <si>
    <t xml:space="preserve">Program Pembinaan dan Pengembangan Aparatur
</t>
  </si>
  <si>
    <t xml:space="preserve">Program Penyepurnaan dan penguatan kelembagaan politik
</t>
  </si>
  <si>
    <t xml:space="preserve">Program Pendidikan Politik Masyarakat
</t>
  </si>
  <si>
    <t xml:space="preserve">Program  kepemerintahan yang baik 
</t>
  </si>
  <si>
    <t xml:space="preserve">Program Pemberdayaan masyarakat untuk menjaga ketertiban dan keamanan
</t>
  </si>
  <si>
    <t xml:space="preserve">Program Pengembangan Wawasan Kebangsaan
</t>
  </si>
  <si>
    <t>Persentase Masyarakat yang menerima Pemahaman wawasan kebangsaan</t>
  </si>
  <si>
    <t xml:space="preserve">Program Pengembangan Budaya Baca dan Pembinaan Perpustakaan
</t>
  </si>
  <si>
    <t xml:space="preserve">Program Pembinaan dan ketenagaan
</t>
  </si>
  <si>
    <t xml:space="preserve">Program Pembinaan Pendidikan Khusus
</t>
  </si>
  <si>
    <t>Persentase Terpeliharanya Kehidupan masyarakat yang aman, tertib dan teratur</t>
  </si>
  <si>
    <t xml:space="preserve">Program Pemeliharaan Keamanan dan Ketertiban Masyarakat dan Pencegahan Tindakan Kriminal
</t>
  </si>
  <si>
    <t xml:space="preserve">Program Peningkatan Penegakan Perda
</t>
  </si>
  <si>
    <t xml:space="preserve">Program Pemberdayaan Masyarakat untuk Menjaga Ketertiban dan Keamanan
</t>
  </si>
  <si>
    <t xml:space="preserve">Program Peningkatan Keamanan dan Kenyamanan Lingkungan
</t>
  </si>
  <si>
    <t xml:space="preserve">Program Peningkatan Kualitas Hidup Perempuan dan Kualitas Keluarga
</t>
  </si>
  <si>
    <t xml:space="preserve">Program peningkatan perlindungan hak perempuan dan perlindungan khusus anak
</t>
  </si>
  <si>
    <t xml:space="preserve">Program Peningkatan Pemenuhan hak anak
</t>
  </si>
  <si>
    <t xml:space="preserve">Program Perlindungan dan Konservasi Sumber Daya Alam
</t>
  </si>
  <si>
    <t xml:space="preserve">Program Rehabilitasi Hutan dan Lahan
</t>
  </si>
  <si>
    <t xml:space="preserve">Cakupan Rehabilitasi Hutan dan Lahan
</t>
  </si>
  <si>
    <t xml:space="preserve">Program Perlindungan dan Konservasi Sumber Daya Hutan
</t>
  </si>
  <si>
    <t xml:space="preserve">Cakupan Perlindungan dan Konservasi pada Unit Pengelolaan Hutan
</t>
  </si>
  <si>
    <t xml:space="preserve">Program Pengendalian dan pencemaran dan perusakan Lingkungan Hiidup
</t>
  </si>
  <si>
    <t xml:space="preserve">Program mitigasi dan pengurangan resiko bencana
</t>
  </si>
  <si>
    <t xml:space="preserve">Meningkatnya Mitigasi dan Pengurangan Resiko Bencana
</t>
  </si>
  <si>
    <t xml:space="preserve">Program Penyelenggaraan Tanggap Darurat Bencana
</t>
  </si>
  <si>
    <t xml:space="preserve">Meningkatnya Upaya Tanggap Darurat Bencana di Provinsi Sumatera Utara
</t>
  </si>
  <si>
    <t xml:space="preserve">Program Rehabilitasi dan Rekontruksi
</t>
  </si>
  <si>
    <t xml:space="preserve">Program Rehabilitasi   sosial
</t>
  </si>
  <si>
    <t xml:space="preserve">Program pembangunan Prasarana dan fasilitas perhubungan
</t>
  </si>
  <si>
    <t xml:space="preserve">Program destinasi wisata
</t>
  </si>
  <si>
    <t xml:space="preserve">Program Pemasaran pariwisata
</t>
  </si>
  <si>
    <t xml:space="preserve">Program Pengembangan Industri Pariwisata
</t>
  </si>
  <si>
    <t xml:space="preserve">Persentase SDM Industri Pariwisata yang kompeten
</t>
  </si>
  <si>
    <t xml:space="preserve">Program Peningkatan Pelayanan Perizinan
</t>
  </si>
  <si>
    <t xml:space="preserve">Program peningkatan promosi dan kerjasama investasi
</t>
  </si>
  <si>
    <t xml:space="preserve">Program Destinasi wisata
</t>
  </si>
  <si>
    <t>Persentase Pencari Kerja yang ditempatkan</t>
  </si>
  <si>
    <t>Meningkatnya Jumlah Investor di Sumatera Utara guna mendukung terciptanya kesempatan berusaha dan kesempatan kerja</t>
  </si>
  <si>
    <t>program peningkatan dan pengembangan pengelolaan keuangan daerah</t>
  </si>
  <si>
    <t>Meningkatnya kualitas pengelolaan keuangan daerah</t>
  </si>
  <si>
    <t>Badan Pengelolaan Keuangan dan Aset Daerah</t>
  </si>
  <si>
    <t>Ketersediaan Dokumen Perencanaan yang ditetapkan dengan Perda/Perkada</t>
  </si>
  <si>
    <t>Badan Perencanaan Pembangunan Daerah</t>
  </si>
  <si>
    <t>Meningkatkan pemerintahan yang bersih, responsif, bertanggungjawab dan berlandaskan aturan peraturan dalam penyelng pemerintahan dan pembangunan</t>
  </si>
  <si>
    <t>Biro Pemerintahan</t>
  </si>
  <si>
    <t>Meningkatkan Penataan Kelembagaan dan Ketatalaksanaan</t>
  </si>
  <si>
    <t>Meningkatnya Kualitas Pembinaan dan Pengawasan Serta Kerjasama Pengawasan Penyelenggaraan Pemerintahan</t>
  </si>
  <si>
    <t>Inspektorat Daerah Provinsi</t>
  </si>
  <si>
    <t>Meningkatnya Kualitas Pelayanan Kepegawaian dilingkungan Pemerintah Provinsi Sumatera Utara</t>
  </si>
  <si>
    <t>Badan Kepegawaian Daerah</t>
  </si>
  <si>
    <t>Program Peningkatan Kesadaran Hukum dan Hak Azasi Manusia</t>
  </si>
  <si>
    <t>Meningkatkan kesadaran hukum Aparatur Sipil Negara di lingkungan Pemprovsu serta menjunjung tinggi HAM dalam pelayanan publik</t>
  </si>
  <si>
    <t>Biro Hukum</t>
  </si>
  <si>
    <t>Persentase Partisipasi Pemilih</t>
  </si>
  <si>
    <t>Terciptanya Penyempurnaan dan Penguatan Kelembagaan Politik</t>
  </si>
  <si>
    <t>Sekretariat DPRD</t>
  </si>
  <si>
    <t>Persentase Pertambahan Ormas</t>
  </si>
  <si>
    <t>Persentase Masyarakat yang Menerima Pemahaman Wawasan Kebangsaan</t>
  </si>
  <si>
    <t xml:space="preserve">APK SM SEDERAJAT
</t>
  </si>
  <si>
    <t xml:space="preserve">APM SM SEDERAJAT
</t>
  </si>
  <si>
    <t xml:space="preserve">
Angka Kelulusan SM SEDERAJAT
</t>
  </si>
  <si>
    <t xml:space="preserve">Program Pembinaan Sekolah Menengah Atas
</t>
  </si>
  <si>
    <t xml:space="preserve">Program Pendidikan Menengah Kejuruan
</t>
  </si>
  <si>
    <t>Persentase Guru SMA/LB berkualifikasi akademik minimal S1/D4</t>
  </si>
  <si>
    <t>Terlaksananya Program Pengembangan Budaya Baca, Pembinaan Perpustakaan dan Peningkatan Layanan Bagi Pengunjung Perpustakaan</t>
  </si>
  <si>
    <t>Perp, Eks, Kegiatan, Orang</t>
  </si>
  <si>
    <t>Dinas Perpustakaan dan Arsip</t>
  </si>
  <si>
    <t>Satuan Polisi Pamong Praja</t>
  </si>
  <si>
    <t>Persentase Penegakan Perda</t>
  </si>
  <si>
    <t>Perbaikan Peringkat Laporan Rencana Aksi</t>
  </si>
  <si>
    <t>Meningkatnya Kesetaraan Gender</t>
  </si>
  <si>
    <t>Dinas Pemberdayaan Perempuan dan Perlindungan Anak</t>
  </si>
  <si>
    <t>Meningkatnya kualitas perlindungan hak perempuan dan perlindungan khusus anak</t>
  </si>
  <si>
    <t>Meningkatnya Kabupaten/Kota yang melaksanakan pemenuhan pencatatan sipil, lingkungan dan pengasuhan alternatif, kesehatan dan pendidikan</t>
  </si>
  <si>
    <t>Persentase kecukupan instrumen penataan lingkungan hidup</t>
  </si>
  <si>
    <t>Penurunan Tingkat pencemaran air</t>
  </si>
  <si>
    <t>kab/kota</t>
  </si>
  <si>
    <t>Meningkatnya Upaya Tanggap Darurat Bencana di Provinsi Sumatera Utara</t>
  </si>
  <si>
    <t>Terlaksananya Rehabilitasi dan Rekonstruksi Pasca Bencana Kab/Kota</t>
  </si>
  <si>
    <t>Dinas Sosial</t>
  </si>
  <si>
    <t>penyandang masalah kesejahteraan sosial (PMKS) yang dapat melangsungkan dan mengembangkan hidupnya sesuai dengan fungsi sosialnya</t>
  </si>
  <si>
    <t>Pesen</t>
  </si>
  <si>
    <t>Meningkatnya Kapasitas Prasarana dan Fasilitas Perhubungan</t>
  </si>
  <si>
    <t>Kontribusi Sektor Pariwisata terhadap PDRB</t>
  </si>
  <si>
    <t>Persentase SDM Industri Pariwisata yang kompeten</t>
  </si>
  <si>
    <t>Misi Investasi yang diikuti baik di tingkat nasional maupun internasional</t>
  </si>
  <si>
    <t xml:space="preserve"> Kunjungan Wisatawan Mancanegara Ke Sumut</t>
  </si>
  <si>
    <t>Kunjungan Wisatawan Mancanegara Ke Sumut</t>
  </si>
  <si>
    <t>Persentase Penyuluh yang berhasil meningkatkan produktivitas usaha tani</t>
  </si>
  <si>
    <t>Meningkatnya Nilai Tambah Usaha tani dan Akses Permodalan</t>
  </si>
  <si>
    <t>Program penanganan fakir miskin</t>
  </si>
  <si>
    <t>Jumlah Keluarga Miskin yang memperoleh ketrampilan dan bantuan usaha dalam mencapai  keluarga sejahtera</t>
  </si>
  <si>
    <t>KK</t>
  </si>
  <si>
    <r>
      <rPr>
        <i/>
        <sz val="10"/>
        <rFont val="Bookman Old Style"/>
        <family val="1"/>
      </rPr>
      <t>Total Fertiity Rate</t>
    </r>
    <r>
      <rPr>
        <sz val="10"/>
        <rFont val="Bookman Old Style"/>
        <family val="1"/>
      </rPr>
      <t xml:space="preserve"> (TFR)</t>
    </r>
  </si>
  <si>
    <t>Pertumbuhan Ekonomi</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</si>
</sst>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 #,##0_-;_-* &quot;-&quot;_-;_-@_-"/>
    <numFmt numFmtId="43" formatCode="_-* #,##0.00_-;\-* #,##0.00_-;_-* &quot;-&quot;??_-;_-@_-"/>
    <numFmt numFmtId="164" formatCode="_(* #,##0_);_(* \(#,##0\);_(* &quot;-&quot;_);_(@_)"/>
    <numFmt numFmtId="165" formatCode="_(* #,##0.00_);_(* \(#,##0.00\);_(* &quot;-&quot;??_);_(@_)"/>
    <numFmt numFmtId="166" formatCode="#,##0;[Red]#,##0"/>
    <numFmt numFmtId="167" formatCode="_(* #,##0.000_);_(* \(#,##0.000\);_(* &quot;-&quot;_);_(@_)"/>
  </numFmts>
  <fonts count="15"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0"/>
      <color theme="1"/>
      <name val="Bookman Old Style"/>
      <family val="1"/>
    </font>
    <font>
      <b/>
      <sz val="10"/>
      <color theme="1"/>
      <name val="Bookman Old Style"/>
      <family val="1"/>
    </font>
    <font>
      <sz val="10"/>
      <color rgb="FF7030A0"/>
      <name val="Bookman Old Style"/>
      <family val="1"/>
    </font>
    <font>
      <sz val="10"/>
      <color rgb="FF000000"/>
      <name val="Bookman Old Style"/>
      <family val="1"/>
    </font>
    <font>
      <sz val="10"/>
      <name val="Bookman Old Style"/>
      <family val="1"/>
    </font>
    <font>
      <sz val="10"/>
      <color rgb="FFFF0000"/>
      <name val="Bookman Old Style"/>
      <family val="1"/>
    </font>
    <font>
      <b/>
      <sz val="10"/>
      <name val="Bookman Old Style"/>
      <family val="1"/>
    </font>
    <font>
      <i/>
      <sz val="10"/>
      <name val="Bookman Old Style"/>
      <family val="1"/>
    </font>
    <font>
      <b/>
      <sz val="12"/>
      <name val="Bookman Old Style"/>
      <family val="1"/>
    </font>
  </fonts>
  <fills count="4">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6">
    <xf numFmtId="0" fontId="0" fillId="0" borderId="0"/>
    <xf numFmtId="41" fontId="5"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0" fontId="5" fillId="0" borderId="0"/>
    <xf numFmtId="0" fontId="4" fillId="0" borderId="0"/>
    <xf numFmtId="0" fontId="4" fillId="0" borderId="0"/>
    <xf numFmtId="0" fontId="4"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41" fontId="3" fillId="0" borderId="0" applyFont="0" applyFill="0" applyBorder="0" applyAlignment="0" applyProtection="0"/>
    <xf numFmtId="43" fontId="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5" fillId="0" borderId="0" applyFont="0" applyFill="0" applyBorder="0" applyAlignment="0" applyProtection="0"/>
  </cellStyleXfs>
  <cellXfs count="124">
    <xf numFmtId="0" fontId="0" fillId="0" borderId="0" xfId="0"/>
    <xf numFmtId="0" fontId="6" fillId="0" borderId="0" xfId="0" applyFont="1" applyAlignment="1">
      <alignment vertical="top" wrapText="1"/>
    </xf>
    <xf numFmtId="0" fontId="9" fillId="0" borderId="1" xfId="0" applyFont="1" applyBorder="1" applyAlignment="1">
      <alignment horizontal="left" vertical="center" wrapText="1"/>
    </xf>
    <xf numFmtId="0" fontId="6" fillId="0" borderId="0" xfId="0" applyFont="1" applyAlignment="1">
      <alignment vertical="top"/>
    </xf>
    <xf numFmtId="0" fontId="6" fillId="0" borderId="0" xfId="0" applyFont="1"/>
    <xf numFmtId="0" fontId="7" fillId="0" borderId="0" xfId="0" applyFont="1" applyAlignment="1">
      <alignment vertical="center"/>
    </xf>
    <xf numFmtId="0" fontId="6" fillId="0" borderId="0" xfId="0" applyFont="1" applyBorder="1"/>
    <xf numFmtId="0" fontId="6" fillId="0" borderId="0" xfId="0" applyFont="1" applyBorder="1" applyAlignment="1">
      <alignment horizontal="center" vertical="top" wrapText="1"/>
    </xf>
    <xf numFmtId="0" fontId="6" fillId="2" borderId="0" xfId="0" applyFont="1" applyFill="1" applyBorder="1" applyAlignment="1">
      <alignment horizontal="center" vertical="top" wrapText="1"/>
    </xf>
    <xf numFmtId="0" fontId="6" fillId="2" borderId="0" xfId="0" applyFont="1" applyFill="1"/>
    <xf numFmtId="0" fontId="6" fillId="3" borderId="0" xfId="0" applyFont="1" applyFill="1" applyBorder="1"/>
    <xf numFmtId="0" fontId="6" fillId="3" borderId="0" xfId="0" applyFont="1" applyFill="1"/>
    <xf numFmtId="0" fontId="6" fillId="0" borderId="0" xfId="0" applyFont="1" applyAlignment="1">
      <alignment vertical="center"/>
    </xf>
    <xf numFmtId="167" fontId="6" fillId="0" borderId="0" xfId="25" applyNumberFormat="1" applyFont="1" applyAlignment="1">
      <alignment vertical="center"/>
    </xf>
    <xf numFmtId="0" fontId="6" fillId="0" borderId="0" xfId="0" applyFont="1" applyFill="1" applyAlignment="1">
      <alignment vertical="center"/>
    </xf>
    <xf numFmtId="0" fontId="8" fillId="0" borderId="0" xfId="0" applyFont="1"/>
    <xf numFmtId="0" fontId="11" fillId="0" borderId="0" xfId="0" applyFont="1"/>
    <xf numFmtId="49" fontId="10" fillId="0" borderId="0" xfId="0" applyNumberFormat="1" applyFont="1" applyBorder="1" applyAlignment="1">
      <alignment horizontal="center" vertical="top" wrapText="1"/>
    </xf>
    <xf numFmtId="0" fontId="10" fillId="0" borderId="1" xfId="0" applyFont="1" applyFill="1" applyBorder="1" applyAlignment="1">
      <alignment horizontal="left" vertical="top" wrapText="1"/>
    </xf>
    <xf numFmtId="0" fontId="10" fillId="0" borderId="1" xfId="7" applyFont="1" applyFill="1" applyBorder="1" applyAlignment="1">
      <alignment horizontal="justify" vertical="top" wrapText="1"/>
    </xf>
    <xf numFmtId="0" fontId="10" fillId="0" borderId="8" xfId="0" applyFont="1" applyFill="1" applyBorder="1" applyAlignment="1">
      <alignment horizontal="right" vertical="center" wrapText="1"/>
    </xf>
    <xf numFmtId="0" fontId="10" fillId="0" borderId="1" xfId="0" applyFont="1" applyFill="1" applyBorder="1" applyAlignment="1">
      <alignment horizontal="right" vertical="center" wrapText="1"/>
    </xf>
    <xf numFmtId="41" fontId="10" fillId="0" borderId="2" xfId="0" applyNumberFormat="1" applyFont="1" applyFill="1" applyBorder="1" applyAlignment="1">
      <alignment horizontal="right" vertical="center" wrapText="1"/>
    </xf>
    <xf numFmtId="41" fontId="10" fillId="0" borderId="1" xfId="0" applyNumberFormat="1" applyFont="1" applyFill="1" applyBorder="1" applyAlignment="1">
      <alignment horizontal="right" vertical="center" wrapText="1"/>
    </xf>
    <xf numFmtId="0" fontId="10" fillId="0" borderId="0" xfId="0" applyFont="1" applyFill="1" applyAlignment="1">
      <alignment vertical="top"/>
    </xf>
    <xf numFmtId="0" fontId="10" fillId="0" borderId="0" xfId="0" applyFont="1" applyFill="1" applyAlignment="1">
      <alignment horizontal="left" vertical="top"/>
    </xf>
    <xf numFmtId="0" fontId="10" fillId="0" borderId="0" xfId="0" applyFont="1" applyFill="1"/>
    <xf numFmtId="0" fontId="10" fillId="0" borderId="0" xfId="0" applyFont="1" applyFill="1" applyAlignment="1">
      <alignment horizontal="left"/>
    </xf>
    <xf numFmtId="0" fontId="10" fillId="0" borderId="0" xfId="0" applyFont="1" applyFill="1" applyAlignment="1">
      <alignment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0" fillId="0" borderId="7" xfId="0" applyFont="1" applyFill="1" applyBorder="1" applyAlignment="1">
      <alignment horizontal="left" vertical="top" wrapText="1"/>
    </xf>
    <xf numFmtId="0" fontId="10" fillId="0" borderId="8" xfId="0" applyFont="1" applyFill="1" applyBorder="1" applyAlignment="1">
      <alignment vertical="top" wrapText="1"/>
    </xf>
    <xf numFmtId="0" fontId="10" fillId="0" borderId="1" xfId="0" applyFont="1" applyFill="1" applyBorder="1" applyAlignment="1">
      <alignment vertical="top"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top" wrapText="1"/>
    </xf>
    <xf numFmtId="3" fontId="10"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166" fontId="10" fillId="0" borderId="1" xfId="0" applyNumberFormat="1" applyFont="1" applyFill="1" applyBorder="1" applyAlignment="1">
      <alignment horizontal="center" vertical="center" wrapText="1"/>
    </xf>
    <xf numFmtId="0" fontId="10" fillId="0" borderId="5" xfId="0" applyFont="1" applyFill="1" applyBorder="1" applyAlignment="1">
      <alignment horizontal="center" vertical="top" wrapText="1"/>
    </xf>
    <xf numFmtId="0" fontId="10" fillId="0" borderId="6" xfId="0" applyFont="1" applyFill="1" applyBorder="1" applyAlignment="1">
      <alignment horizontal="left" vertical="top" wrapText="1"/>
    </xf>
    <xf numFmtId="164" fontId="10" fillId="0" borderId="2" xfId="25" applyFont="1" applyFill="1" applyBorder="1" applyAlignment="1">
      <alignment horizontal="center" vertical="center" wrapText="1"/>
    </xf>
    <xf numFmtId="0" fontId="10" fillId="0" borderId="2" xfId="0" applyFont="1" applyFill="1" applyBorder="1" applyAlignment="1">
      <alignment horizontal="center" vertical="top" wrapText="1"/>
    </xf>
    <xf numFmtId="164" fontId="10" fillId="0" borderId="2" xfId="25" quotePrefix="1" applyFont="1" applyFill="1" applyBorder="1" applyAlignment="1">
      <alignment horizontal="center" vertical="center" wrapText="1"/>
    </xf>
    <xf numFmtId="0" fontId="10" fillId="0" borderId="2" xfId="0" applyFont="1" applyFill="1" applyBorder="1" applyAlignment="1">
      <alignment horizontal="left" vertical="center" wrapText="1"/>
    </xf>
    <xf numFmtId="3" fontId="10" fillId="0" borderId="1" xfId="0" applyNumberFormat="1" applyFont="1" applyFill="1" applyBorder="1" applyAlignment="1">
      <alignment horizontal="right" vertical="center" wrapText="1"/>
    </xf>
    <xf numFmtId="0" fontId="10" fillId="0" borderId="4" xfId="0" applyFont="1" applyFill="1" applyBorder="1" applyAlignment="1">
      <alignment vertical="top" wrapText="1"/>
    </xf>
    <xf numFmtId="0" fontId="10" fillId="0" borderId="7" xfId="0" applyFont="1" applyFill="1" applyBorder="1" applyAlignment="1">
      <alignment horizontal="left" vertical="center" wrapText="1"/>
    </xf>
    <xf numFmtId="0" fontId="10" fillId="0" borderId="8" xfId="0" applyFont="1" applyFill="1" applyBorder="1" applyAlignment="1">
      <alignment vertical="center" wrapText="1"/>
    </xf>
    <xf numFmtId="3" fontId="10" fillId="0" borderId="1" xfId="0" applyNumberFormat="1" applyFont="1" applyFill="1" applyBorder="1" applyAlignment="1">
      <alignment vertical="center" wrapText="1"/>
    </xf>
    <xf numFmtId="164" fontId="10" fillId="0" borderId="1" xfId="25" applyFont="1" applyFill="1" applyBorder="1" applyAlignment="1">
      <alignment horizontal="left" vertical="center"/>
    </xf>
    <xf numFmtId="164" fontId="10" fillId="0" borderId="1" xfId="25" applyFont="1" applyFill="1" applyBorder="1" applyAlignment="1">
      <alignment horizontal="center" vertical="center"/>
    </xf>
    <xf numFmtId="3" fontId="10" fillId="0" borderId="1" xfId="0" applyNumberFormat="1" applyFont="1" applyFill="1" applyBorder="1" applyAlignment="1">
      <alignment horizontal="center" vertical="top" wrapText="1"/>
    </xf>
    <xf numFmtId="0" fontId="10" fillId="0" borderId="1" xfId="0" applyFont="1" applyFill="1" applyBorder="1" applyAlignment="1">
      <alignment horizontal="justify" vertical="top"/>
    </xf>
    <xf numFmtId="0" fontId="10" fillId="0" borderId="2" xfId="0" applyFont="1" applyFill="1" applyBorder="1" applyAlignment="1">
      <alignment vertical="top" wrapText="1"/>
    </xf>
    <xf numFmtId="167" fontId="10" fillId="0" borderId="8" xfId="25" applyNumberFormat="1" applyFont="1" applyFill="1" applyBorder="1" applyAlignment="1">
      <alignment vertical="center" wrapText="1"/>
    </xf>
    <xf numFmtId="167" fontId="10" fillId="0" borderId="1" xfId="25" applyNumberFormat="1" applyFont="1" applyFill="1" applyBorder="1" applyAlignment="1">
      <alignment vertical="center" wrapText="1"/>
    </xf>
    <xf numFmtId="167" fontId="10" fillId="0" borderId="1" xfId="25" applyNumberFormat="1" applyFont="1" applyFill="1" applyBorder="1" applyAlignment="1">
      <alignment horizontal="center" vertical="center" wrapText="1"/>
    </xf>
    <xf numFmtId="167" fontId="10" fillId="0" borderId="1" xfId="25" applyNumberFormat="1" applyFont="1" applyFill="1" applyBorder="1" applyAlignment="1">
      <alignment horizontal="center" vertical="center"/>
    </xf>
    <xf numFmtId="0" fontId="10" fillId="0" borderId="3" xfId="0" applyFont="1" applyFill="1" applyBorder="1" applyAlignment="1">
      <alignment vertical="top" wrapText="1"/>
    </xf>
    <xf numFmtId="0" fontId="10" fillId="0" borderId="6" xfId="0" applyFont="1" applyFill="1" applyBorder="1" applyAlignment="1">
      <alignment horizontal="left" vertical="center" wrapText="1"/>
    </xf>
    <xf numFmtId="164" fontId="10" fillId="0" borderId="1" xfId="25"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2" xfId="0" applyFont="1" applyFill="1" applyBorder="1" applyAlignment="1">
      <alignment vertical="top"/>
    </xf>
    <xf numFmtId="0" fontId="10" fillId="0" borderId="2" xfId="0" applyFont="1" applyFill="1" applyBorder="1" applyAlignment="1">
      <alignment horizontal="left" vertical="top"/>
    </xf>
    <xf numFmtId="0" fontId="10" fillId="0" borderId="7" xfId="0" applyFont="1" applyFill="1" applyBorder="1" applyAlignment="1">
      <alignment horizontal="justify"/>
    </xf>
    <xf numFmtId="0" fontId="10" fillId="0" borderId="9" xfId="0" applyFont="1" applyFill="1" applyBorder="1" applyAlignment="1">
      <alignment horizontal="left"/>
    </xf>
    <xf numFmtId="0" fontId="10" fillId="0" borderId="8" xfId="0" applyFont="1" applyFill="1" applyBorder="1" applyAlignment="1">
      <alignment horizontal="center"/>
    </xf>
    <xf numFmtId="0" fontId="10" fillId="0" borderId="1" xfId="0" applyFont="1" applyFill="1" applyBorder="1"/>
    <xf numFmtId="0" fontId="10" fillId="0" borderId="7" xfId="0" applyFont="1" applyFill="1" applyBorder="1" applyAlignment="1">
      <alignment horizontal="left"/>
    </xf>
    <xf numFmtId="0" fontId="10" fillId="0" borderId="8" xfId="0" applyFont="1" applyFill="1" applyBorder="1" applyAlignment="1">
      <alignment wrapText="1"/>
    </xf>
    <xf numFmtId="0" fontId="10" fillId="0" borderId="1" xfId="0" applyFont="1" applyFill="1" applyBorder="1" applyAlignment="1">
      <alignment horizontal="center" vertical="top"/>
    </xf>
    <xf numFmtId="3" fontId="10" fillId="0" borderId="2" xfId="0" applyNumberFormat="1" applyFont="1" applyFill="1" applyBorder="1" applyAlignment="1">
      <alignment horizontal="center" vertical="center" wrapText="1"/>
    </xf>
    <xf numFmtId="0" fontId="10" fillId="0" borderId="1" xfId="0" applyFont="1" applyFill="1" applyBorder="1" applyAlignment="1">
      <alignment vertical="top"/>
    </xf>
    <xf numFmtId="0" fontId="10" fillId="0" borderId="1" xfId="0" applyFont="1" applyFill="1" applyBorder="1" applyAlignment="1">
      <alignment horizontal="left" vertical="top"/>
    </xf>
    <xf numFmtId="0" fontId="10" fillId="0" borderId="1" xfId="0" applyFont="1" applyFill="1" applyBorder="1" applyAlignment="1">
      <alignment horizontal="justify"/>
    </xf>
    <xf numFmtId="0" fontId="10" fillId="0" borderId="8" xfId="0" applyFont="1" applyFill="1" applyBorder="1"/>
    <xf numFmtId="3" fontId="10" fillId="0" borderId="2" xfId="0" applyNumberFormat="1" applyFont="1" applyFill="1" applyBorder="1" applyAlignment="1">
      <alignment vertical="center" wrapText="1"/>
    </xf>
    <xf numFmtId="0" fontId="10" fillId="0" borderId="3" xfId="0" applyFont="1" applyFill="1" applyBorder="1" applyAlignment="1">
      <alignment horizontal="center" vertical="top" wrapText="1"/>
    </xf>
    <xf numFmtId="167" fontId="10" fillId="0" borderId="1" xfId="25" applyNumberFormat="1" applyFont="1" applyFill="1" applyBorder="1" applyAlignment="1">
      <alignment horizontal="left" vertical="center" wrapText="1"/>
    </xf>
    <xf numFmtId="0" fontId="14" fillId="0" borderId="0" xfId="0" applyFont="1" applyFill="1" applyAlignment="1">
      <alignment horizontal="center" vertical="top" wrapText="1"/>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center" vertical="top"/>
    </xf>
    <xf numFmtId="0" fontId="10" fillId="0" borderId="4" xfId="0" applyFont="1" applyFill="1" applyBorder="1" applyAlignment="1">
      <alignment horizontal="center" vertical="top"/>
    </xf>
    <xf numFmtId="0" fontId="10" fillId="0" borderId="3" xfId="0" applyFont="1" applyFill="1" applyBorder="1" applyAlignment="1">
      <alignment horizontal="left" vertical="top" wrapText="1"/>
    </xf>
    <xf numFmtId="0" fontId="10" fillId="0" borderId="3" xfId="0" applyFont="1" applyFill="1" applyBorder="1" applyAlignment="1">
      <alignment horizontal="center" vertical="top"/>
    </xf>
    <xf numFmtId="0" fontId="10" fillId="0" borderId="7" xfId="0" applyFont="1" applyFill="1" applyBorder="1" applyAlignment="1">
      <alignment horizontal="justify" vertical="top" wrapText="1"/>
    </xf>
    <xf numFmtId="0" fontId="10" fillId="0" borderId="9" xfId="0" applyFont="1" applyFill="1" applyBorder="1" applyAlignment="1">
      <alignment horizontal="justify" vertical="top" wrapText="1"/>
    </xf>
    <xf numFmtId="0" fontId="10" fillId="0" borderId="8" xfId="0" applyFont="1" applyFill="1" applyBorder="1" applyAlignment="1">
      <alignment horizontal="justify" vertical="top" wrapText="1"/>
    </xf>
    <xf numFmtId="0" fontId="10" fillId="0" borderId="2" xfId="0" applyFont="1" applyFill="1" applyBorder="1" applyAlignment="1">
      <alignment horizontal="justify" vertical="top"/>
    </xf>
    <xf numFmtId="0" fontId="10" fillId="0" borderId="4" xfId="0" applyFont="1" applyFill="1" applyBorder="1" applyAlignment="1">
      <alignment horizontal="justify" vertical="top"/>
    </xf>
    <xf numFmtId="0" fontId="10" fillId="0" borderId="3" xfId="0" applyFont="1" applyFill="1" applyBorder="1" applyAlignment="1">
      <alignment horizontal="justify" vertical="top"/>
    </xf>
    <xf numFmtId="0" fontId="10" fillId="0" borderId="5" xfId="0" applyFont="1" applyFill="1" applyBorder="1" applyAlignment="1">
      <alignment horizontal="justify" vertical="top"/>
    </xf>
    <xf numFmtId="0" fontId="10" fillId="0" borderId="6" xfId="0" applyFont="1" applyFill="1" applyBorder="1" applyAlignment="1">
      <alignment horizontal="justify" vertical="top"/>
    </xf>
    <xf numFmtId="0" fontId="10" fillId="0" borderId="13" xfId="0" applyFont="1" applyFill="1" applyBorder="1" applyAlignment="1">
      <alignment horizontal="justify" vertical="top"/>
    </xf>
    <xf numFmtId="0" fontId="10" fillId="0" borderId="14" xfId="0" applyFont="1" applyFill="1" applyBorder="1" applyAlignment="1">
      <alignment horizontal="justify" vertical="top"/>
    </xf>
    <xf numFmtId="0" fontId="10" fillId="0" borderId="10" xfId="0" applyFont="1" applyFill="1" applyBorder="1" applyAlignment="1">
      <alignment horizontal="justify" vertical="top"/>
    </xf>
    <xf numFmtId="0" fontId="10" fillId="0" borderId="12" xfId="0" applyFont="1" applyFill="1" applyBorder="1" applyAlignment="1">
      <alignment horizontal="justify" vertical="top"/>
    </xf>
    <xf numFmtId="0" fontId="10" fillId="0" borderId="5" xfId="0" applyFont="1" applyFill="1" applyBorder="1" applyAlignment="1">
      <alignment horizontal="left" vertical="top" wrapText="1"/>
    </xf>
    <xf numFmtId="0" fontId="10" fillId="0" borderId="6" xfId="0" applyFont="1" applyFill="1" applyBorder="1" applyAlignment="1">
      <alignment horizontal="left" vertical="top" wrapText="1"/>
    </xf>
    <xf numFmtId="0" fontId="10" fillId="0" borderId="13" xfId="0" applyFont="1" applyFill="1" applyBorder="1" applyAlignment="1">
      <alignment horizontal="left" vertical="top" wrapText="1"/>
    </xf>
    <xf numFmtId="0" fontId="10" fillId="0" borderId="14"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12" xfId="0" applyFont="1" applyFill="1" applyBorder="1" applyAlignment="1">
      <alignment horizontal="left" vertical="top" wrapText="1"/>
    </xf>
    <xf numFmtId="0" fontId="10" fillId="0" borderId="7" xfId="0" applyFont="1" applyFill="1" applyBorder="1" applyAlignment="1">
      <alignment horizontal="center"/>
    </xf>
    <xf numFmtId="0" fontId="10" fillId="0" borderId="8" xfId="0" applyFont="1" applyFill="1" applyBorder="1" applyAlignment="1">
      <alignment horizontal="center"/>
    </xf>
    <xf numFmtId="0" fontId="10" fillId="0" borderId="2"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2" xfId="0" applyFont="1" applyFill="1" applyBorder="1" applyAlignment="1">
      <alignment vertical="top" wrapText="1"/>
    </xf>
    <xf numFmtId="0" fontId="10" fillId="0" borderId="3" xfId="0" applyFont="1" applyFill="1" applyBorder="1" applyAlignment="1">
      <alignment vertical="top" wrapText="1"/>
    </xf>
    <xf numFmtId="0" fontId="10" fillId="0" borderId="11" xfId="0" applyFont="1" applyFill="1" applyBorder="1" applyAlignment="1">
      <alignment horizontal="left" vertical="top" wrapText="1"/>
    </xf>
    <xf numFmtId="0" fontId="10" fillId="0" borderId="7" xfId="0" applyFont="1" applyFill="1" applyBorder="1" applyAlignment="1">
      <alignment horizontal="left" vertical="top" wrapText="1"/>
    </xf>
    <xf numFmtId="0" fontId="10" fillId="0" borderId="9" xfId="0" applyFont="1" applyFill="1" applyBorder="1" applyAlignment="1">
      <alignment horizontal="left" vertical="top" wrapText="1"/>
    </xf>
    <xf numFmtId="0" fontId="10" fillId="0" borderId="8"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1" xfId="0" applyFont="1" applyFill="1" applyBorder="1" applyAlignment="1">
      <alignment horizontal="justify" vertical="top" wrapText="1"/>
    </xf>
    <xf numFmtId="0" fontId="10" fillId="0" borderId="3" xfId="0" applyFont="1" applyFill="1" applyBorder="1" applyAlignment="1">
      <alignment horizontal="center" vertical="top" wrapText="1"/>
    </xf>
    <xf numFmtId="0" fontId="10" fillId="0" borderId="7" xfId="0" applyFont="1" applyFill="1" applyBorder="1" applyAlignment="1">
      <alignment horizontal="left" vertical="top"/>
    </xf>
    <xf numFmtId="0" fontId="10" fillId="0" borderId="9" xfId="0" applyFont="1" applyFill="1" applyBorder="1" applyAlignment="1">
      <alignment horizontal="left" vertical="top"/>
    </xf>
    <xf numFmtId="0" fontId="10" fillId="0" borderId="8" xfId="0" applyFont="1" applyFill="1" applyBorder="1" applyAlignment="1">
      <alignment horizontal="left" vertical="top"/>
    </xf>
  </cellXfs>
  <cellStyles count="26">
    <cellStyle name="Comma [0]" xfId="25" builtinId="6"/>
    <cellStyle name="Comma [0] 2" xfId="2"/>
    <cellStyle name="Comma [0] 2 13" xfId="13"/>
    <cellStyle name="Comma [0] 2 13 2" xfId="14"/>
    <cellStyle name="Comma [0] 2 13 2 2" xfId="24"/>
    <cellStyle name="Comma [0] 2 13 3" xfId="23"/>
    <cellStyle name="Comma [0] 2 2" xfId="16"/>
    <cellStyle name="Comma [0] 3" xfId="1"/>
    <cellStyle name="Comma 100" xfId="15"/>
    <cellStyle name="Comma 2" xfId="3"/>
    <cellStyle name="Comma 2 2" xfId="17"/>
    <cellStyle name="Comma 2 9" xfId="12"/>
    <cellStyle name="Comma 2 9 2" xfId="22"/>
    <cellStyle name="Comma 3" xfId="9"/>
    <cellStyle name="Comma 4" xfId="10"/>
    <cellStyle name="Comma 5" xfId="11"/>
    <cellStyle name="Comma 5 3" xfId="4"/>
    <cellStyle name="Comma 5 3 2" xfId="18"/>
    <cellStyle name="Normal" xfId="0" builtinId="0"/>
    <cellStyle name="Normal 10 3 4 3" xfId="5"/>
    <cellStyle name="Normal 2" xfId="6"/>
    <cellStyle name="Normal 2 2" xfId="19"/>
    <cellStyle name="Normal 2 3 3" xfId="7"/>
    <cellStyle name="Normal 2 3 3 2" xfId="20"/>
    <cellStyle name="Normal 4 3" xfId="8"/>
    <cellStyle name="Normal 4 3 2" xfId="21"/>
  </cellStyles>
  <dxfs count="0"/>
  <tableStyles count="0" defaultTableStyle="TableStyleMedium2" defaultPivotStyle="PivotStyleLight16"/>
  <colors>
    <mruColors>
      <color rgb="FF9900FF"/>
      <color rgb="FFEBEE64"/>
      <color rgb="FFFF8181"/>
      <color rgb="FFFF5757"/>
      <color rgb="FFE038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3"/>
  <sheetViews>
    <sheetView tabSelected="1" view="pageBreakPreview" topLeftCell="D1" zoomScale="70" zoomScaleNormal="50" zoomScaleSheetLayoutView="70" workbookViewId="0">
      <pane ySplit="8" topLeftCell="A90" activePane="bottomLeft" state="frozenSplit"/>
      <selection pane="bottomLeft" activeCell="X102" sqref="X102"/>
    </sheetView>
  </sheetViews>
  <sheetFormatPr defaultRowHeight="15" x14ac:dyDescent="0.3"/>
  <cols>
    <col min="1" max="1" width="5" style="24" customWidth="1"/>
    <col min="2" max="2" width="22.7109375" style="25" customWidth="1"/>
    <col min="3" max="3" width="5.5703125" style="26" customWidth="1"/>
    <col min="4" max="4" width="9.140625" style="27" customWidth="1"/>
    <col min="5" max="5" width="17.5703125" style="26" customWidth="1"/>
    <col min="6" max="6" width="20.28515625" style="26" customWidth="1"/>
    <col min="7" max="7" width="3.7109375" style="27" customWidth="1"/>
    <col min="8" max="8" width="28" style="26" customWidth="1"/>
    <col min="9" max="9" width="26.7109375" style="26" customWidth="1"/>
    <col min="10" max="10" width="15" style="24" customWidth="1"/>
    <col min="11" max="11" width="14.7109375" style="26" customWidth="1"/>
    <col min="12" max="12" width="16.5703125" style="26" customWidth="1"/>
    <col min="13" max="13" width="19.28515625" style="26" customWidth="1"/>
    <col min="14" max="14" width="16.7109375" style="26" customWidth="1"/>
    <col min="15" max="15" width="19" style="26" customWidth="1"/>
    <col min="16" max="16" width="17" style="24" customWidth="1"/>
    <col min="17" max="17" width="20.42578125" style="24" customWidth="1"/>
    <col min="18" max="18" width="17.140625" style="26" customWidth="1"/>
    <col min="19" max="19" width="20" style="26" customWidth="1"/>
    <col min="20" max="20" width="16.5703125" style="26" customWidth="1"/>
    <col min="21" max="21" width="20.42578125" style="26" customWidth="1"/>
    <col min="22" max="22" width="17" style="26" customWidth="1"/>
    <col min="23" max="23" width="19" style="26" customWidth="1"/>
    <col min="24" max="24" width="19.28515625" style="28" customWidth="1"/>
    <col min="25" max="16384" width="9.140625" style="4"/>
  </cols>
  <sheetData>
    <row r="1" spans="1:25" s="1" customFormat="1" ht="15.75" x14ac:dyDescent="0.25">
      <c r="A1" s="81" t="s">
        <v>99</v>
      </c>
      <c r="B1" s="81"/>
      <c r="C1" s="81"/>
      <c r="D1" s="81"/>
      <c r="E1" s="81"/>
      <c r="F1" s="81"/>
      <c r="G1" s="81"/>
      <c r="H1" s="81"/>
      <c r="I1" s="81"/>
      <c r="J1" s="81"/>
      <c r="K1" s="81"/>
      <c r="L1" s="81"/>
      <c r="M1" s="81"/>
      <c r="N1" s="81"/>
      <c r="O1" s="81"/>
      <c r="P1" s="81"/>
      <c r="Q1" s="81"/>
      <c r="R1" s="81"/>
      <c r="S1" s="81"/>
      <c r="T1" s="81"/>
      <c r="U1" s="81"/>
      <c r="V1" s="81"/>
      <c r="W1" s="81"/>
      <c r="X1" s="81"/>
    </row>
    <row r="2" spans="1:25" s="1" customFormat="1" ht="15.75" x14ac:dyDescent="0.25">
      <c r="A2" s="81" t="s">
        <v>100</v>
      </c>
      <c r="B2" s="81"/>
      <c r="C2" s="81"/>
      <c r="D2" s="81"/>
      <c r="E2" s="81"/>
      <c r="F2" s="81"/>
      <c r="G2" s="81"/>
      <c r="H2" s="81"/>
      <c r="I2" s="81"/>
      <c r="J2" s="81"/>
      <c r="K2" s="81"/>
      <c r="L2" s="81"/>
      <c r="M2" s="81"/>
      <c r="N2" s="81"/>
      <c r="O2" s="81"/>
      <c r="P2" s="81"/>
      <c r="Q2" s="81"/>
      <c r="R2" s="81"/>
      <c r="S2" s="81"/>
      <c r="T2" s="81"/>
      <c r="U2" s="81"/>
      <c r="V2" s="81"/>
      <c r="W2" s="81"/>
      <c r="X2" s="81"/>
    </row>
    <row r="3" spans="1:25" s="1" customFormat="1" ht="15.75" x14ac:dyDescent="0.25">
      <c r="A3" s="81" t="s">
        <v>101</v>
      </c>
      <c r="B3" s="81"/>
      <c r="C3" s="81"/>
      <c r="D3" s="81"/>
      <c r="E3" s="81"/>
      <c r="F3" s="81"/>
      <c r="G3" s="81"/>
      <c r="H3" s="81"/>
      <c r="I3" s="81"/>
      <c r="J3" s="81"/>
      <c r="K3" s="81"/>
      <c r="L3" s="81"/>
      <c r="M3" s="81"/>
      <c r="N3" s="81"/>
      <c r="O3" s="81"/>
      <c r="P3" s="81"/>
      <c r="Q3" s="81"/>
      <c r="R3" s="81"/>
      <c r="S3" s="81"/>
      <c r="T3" s="81"/>
      <c r="U3" s="81"/>
      <c r="V3" s="81"/>
      <c r="W3" s="81"/>
      <c r="X3" s="81"/>
    </row>
    <row r="4" spans="1:25" s="1" customFormat="1" ht="15.75" x14ac:dyDescent="0.25">
      <c r="A4" s="81" t="s">
        <v>14</v>
      </c>
      <c r="B4" s="81"/>
      <c r="C4" s="81"/>
      <c r="D4" s="81"/>
      <c r="E4" s="81"/>
      <c r="F4" s="81"/>
      <c r="G4" s="81"/>
      <c r="H4" s="81"/>
      <c r="I4" s="81"/>
      <c r="J4" s="81"/>
      <c r="K4" s="81"/>
      <c r="L4" s="81"/>
      <c r="M4" s="81"/>
      <c r="N4" s="81"/>
      <c r="O4" s="81"/>
      <c r="P4" s="81"/>
      <c r="Q4" s="81"/>
      <c r="R4" s="81"/>
      <c r="S4" s="81"/>
      <c r="T4" s="81"/>
      <c r="U4" s="81"/>
      <c r="V4" s="81"/>
      <c r="W4" s="81"/>
      <c r="X4" s="81"/>
    </row>
    <row r="6" spans="1:25" s="5" customFormat="1" ht="31.5" customHeight="1" x14ac:dyDescent="0.25">
      <c r="A6" s="82" t="s">
        <v>71</v>
      </c>
      <c r="B6" s="82" t="s">
        <v>4</v>
      </c>
      <c r="C6" s="82" t="s">
        <v>72</v>
      </c>
      <c r="D6" s="82"/>
      <c r="E6" s="82"/>
      <c r="F6" s="83" t="s">
        <v>73</v>
      </c>
      <c r="G6" s="82" t="s">
        <v>93</v>
      </c>
      <c r="H6" s="82"/>
      <c r="I6" s="83" t="s">
        <v>94</v>
      </c>
      <c r="J6" s="83" t="s">
        <v>5</v>
      </c>
      <c r="K6" s="29" t="s">
        <v>10</v>
      </c>
      <c r="L6" s="82" t="s">
        <v>6</v>
      </c>
      <c r="M6" s="82"/>
      <c r="N6" s="82"/>
      <c r="O6" s="82"/>
      <c r="P6" s="82"/>
      <c r="Q6" s="82"/>
      <c r="R6" s="82"/>
      <c r="S6" s="82"/>
      <c r="T6" s="82"/>
      <c r="U6" s="82"/>
      <c r="V6" s="82" t="s">
        <v>11</v>
      </c>
      <c r="W6" s="82"/>
      <c r="X6" s="83" t="s">
        <v>97</v>
      </c>
    </row>
    <row r="7" spans="1:25" s="5" customFormat="1" ht="29.25" customHeight="1" x14ac:dyDescent="0.25">
      <c r="A7" s="82"/>
      <c r="B7" s="82"/>
      <c r="C7" s="82"/>
      <c r="D7" s="82"/>
      <c r="E7" s="82"/>
      <c r="F7" s="83"/>
      <c r="G7" s="82"/>
      <c r="H7" s="82"/>
      <c r="I7" s="83"/>
      <c r="J7" s="83"/>
      <c r="K7" s="30">
        <v>2018</v>
      </c>
      <c r="L7" s="82">
        <v>2019</v>
      </c>
      <c r="M7" s="82"/>
      <c r="N7" s="82">
        <v>2020</v>
      </c>
      <c r="O7" s="82"/>
      <c r="P7" s="82">
        <v>2021</v>
      </c>
      <c r="Q7" s="82"/>
      <c r="R7" s="82">
        <v>2022</v>
      </c>
      <c r="S7" s="82"/>
      <c r="T7" s="82">
        <v>2023</v>
      </c>
      <c r="U7" s="82"/>
      <c r="V7" s="82"/>
      <c r="W7" s="82"/>
      <c r="X7" s="83"/>
    </row>
    <row r="8" spans="1:25" s="5" customFormat="1" ht="27.75" customHeight="1" x14ac:dyDescent="0.25">
      <c r="A8" s="82"/>
      <c r="B8" s="82"/>
      <c r="C8" s="82"/>
      <c r="D8" s="82"/>
      <c r="E8" s="82"/>
      <c r="F8" s="83"/>
      <c r="G8" s="82"/>
      <c r="H8" s="82"/>
      <c r="I8" s="83"/>
      <c r="J8" s="83"/>
      <c r="K8" s="30" t="s">
        <v>95</v>
      </c>
      <c r="L8" s="30" t="s">
        <v>95</v>
      </c>
      <c r="M8" s="30" t="s">
        <v>96</v>
      </c>
      <c r="N8" s="30" t="s">
        <v>95</v>
      </c>
      <c r="O8" s="30" t="s">
        <v>96</v>
      </c>
      <c r="P8" s="30" t="s">
        <v>95</v>
      </c>
      <c r="Q8" s="30" t="s">
        <v>96</v>
      </c>
      <c r="R8" s="30" t="s">
        <v>95</v>
      </c>
      <c r="S8" s="30" t="s">
        <v>96</v>
      </c>
      <c r="T8" s="30" t="s">
        <v>95</v>
      </c>
      <c r="U8" s="30" t="s">
        <v>96</v>
      </c>
      <c r="V8" s="30" t="s">
        <v>95</v>
      </c>
      <c r="W8" s="30" t="s">
        <v>96</v>
      </c>
      <c r="X8" s="29"/>
    </row>
    <row r="9" spans="1:25" ht="20.25" customHeight="1" x14ac:dyDescent="0.3">
      <c r="A9" s="87">
        <v>1</v>
      </c>
      <c r="B9" s="85" t="s">
        <v>42</v>
      </c>
      <c r="C9" s="104" t="s">
        <v>37</v>
      </c>
      <c r="D9" s="118"/>
      <c r="E9" s="105"/>
      <c r="F9" s="106" t="s">
        <v>45</v>
      </c>
      <c r="G9" s="114"/>
      <c r="H9" s="114"/>
      <c r="I9" s="114"/>
      <c r="J9" s="114"/>
      <c r="K9" s="114"/>
      <c r="L9" s="114"/>
      <c r="M9" s="114"/>
      <c r="N9" s="114"/>
      <c r="O9" s="114"/>
      <c r="P9" s="114"/>
      <c r="Q9" s="114"/>
      <c r="R9" s="114"/>
      <c r="S9" s="114"/>
      <c r="T9" s="114"/>
      <c r="U9" s="114"/>
      <c r="V9" s="114"/>
      <c r="W9" s="114"/>
      <c r="X9" s="107"/>
    </row>
    <row r="10" spans="1:25" ht="33.75" customHeight="1" x14ac:dyDescent="0.3">
      <c r="A10" s="87"/>
      <c r="B10" s="85"/>
      <c r="C10" s="106"/>
      <c r="D10" s="114"/>
      <c r="E10" s="107"/>
      <c r="F10" s="115" t="s">
        <v>52</v>
      </c>
      <c r="G10" s="116"/>
      <c r="H10" s="116"/>
      <c r="I10" s="116"/>
      <c r="J10" s="116"/>
      <c r="K10" s="116"/>
      <c r="L10" s="116"/>
      <c r="M10" s="116"/>
      <c r="N10" s="116"/>
      <c r="O10" s="116"/>
      <c r="P10" s="116"/>
      <c r="Q10" s="116"/>
      <c r="R10" s="116"/>
      <c r="S10" s="116"/>
      <c r="T10" s="116"/>
      <c r="U10" s="116"/>
      <c r="V10" s="116"/>
      <c r="W10" s="116"/>
      <c r="X10" s="117"/>
    </row>
    <row r="11" spans="1:25" ht="34.5" customHeight="1" x14ac:dyDescent="0.3">
      <c r="A11" s="87"/>
      <c r="B11" s="85"/>
      <c r="C11" s="110" t="s">
        <v>74</v>
      </c>
      <c r="D11" s="102" t="s">
        <v>38</v>
      </c>
      <c r="E11" s="103"/>
      <c r="F11" s="112" t="s">
        <v>45</v>
      </c>
      <c r="G11" s="31">
        <v>1</v>
      </c>
      <c r="H11" s="32" t="s">
        <v>22</v>
      </c>
      <c r="I11" s="33" t="s">
        <v>105</v>
      </c>
      <c r="J11" s="34" t="s">
        <v>119</v>
      </c>
      <c r="K11" s="35" t="s">
        <v>12</v>
      </c>
      <c r="L11" s="34">
        <v>100</v>
      </c>
      <c r="M11" s="36">
        <v>9280903168</v>
      </c>
      <c r="N11" s="34">
        <v>100</v>
      </c>
      <c r="O11" s="36">
        <v>10208993280</v>
      </c>
      <c r="P11" s="34">
        <v>100</v>
      </c>
      <c r="Q11" s="36">
        <v>10208993280</v>
      </c>
      <c r="R11" s="34">
        <v>100</v>
      </c>
      <c r="S11" s="36">
        <v>11229892608</v>
      </c>
      <c r="T11" s="34">
        <v>100</v>
      </c>
      <c r="U11" s="36">
        <v>12352881664</v>
      </c>
      <c r="V11" s="34">
        <v>0</v>
      </c>
      <c r="W11" s="36">
        <v>12352881664</v>
      </c>
      <c r="X11" s="37" t="s">
        <v>120</v>
      </c>
      <c r="Y11" s="6"/>
    </row>
    <row r="12" spans="1:25" ht="60" x14ac:dyDescent="0.3">
      <c r="A12" s="87"/>
      <c r="B12" s="85"/>
      <c r="C12" s="120"/>
      <c r="D12" s="106"/>
      <c r="E12" s="107"/>
      <c r="F12" s="113"/>
      <c r="G12" s="31">
        <v>2</v>
      </c>
      <c r="H12" s="32" t="s">
        <v>102</v>
      </c>
      <c r="I12" s="33" t="s">
        <v>104</v>
      </c>
      <c r="J12" s="34" t="s">
        <v>119</v>
      </c>
      <c r="K12" s="34">
        <v>0</v>
      </c>
      <c r="L12" s="34">
        <v>100</v>
      </c>
      <c r="M12" s="36">
        <v>1874967205</v>
      </c>
      <c r="N12" s="34">
        <v>100</v>
      </c>
      <c r="O12" s="36">
        <v>1800000000</v>
      </c>
      <c r="P12" s="34">
        <v>100</v>
      </c>
      <c r="Q12" s="36">
        <v>3850000000</v>
      </c>
      <c r="R12" s="34">
        <v>100</v>
      </c>
      <c r="S12" s="36">
        <v>3030000000</v>
      </c>
      <c r="T12" s="34">
        <v>100</v>
      </c>
      <c r="U12" s="36">
        <v>3180000000</v>
      </c>
      <c r="V12" s="34">
        <v>100</v>
      </c>
      <c r="W12" s="36">
        <v>3180000000</v>
      </c>
      <c r="X12" s="37" t="s">
        <v>121</v>
      </c>
      <c r="Y12" s="6"/>
    </row>
    <row r="13" spans="1:25" ht="45" x14ac:dyDescent="0.3">
      <c r="A13" s="87"/>
      <c r="B13" s="85"/>
      <c r="C13" s="86" t="s">
        <v>75</v>
      </c>
      <c r="D13" s="102" t="s">
        <v>39</v>
      </c>
      <c r="E13" s="103"/>
      <c r="F13" s="84" t="s">
        <v>48</v>
      </c>
      <c r="G13" s="31">
        <v>1</v>
      </c>
      <c r="H13" s="32" t="s">
        <v>103</v>
      </c>
      <c r="I13" s="38" t="s">
        <v>106</v>
      </c>
      <c r="J13" s="34" t="s">
        <v>119</v>
      </c>
      <c r="K13" s="34">
        <v>0</v>
      </c>
      <c r="L13" s="34">
        <v>75</v>
      </c>
      <c r="M13" s="36">
        <v>48565972992</v>
      </c>
      <c r="N13" s="34">
        <v>80</v>
      </c>
      <c r="O13" s="36">
        <v>50155999232</v>
      </c>
      <c r="P13" s="34">
        <v>85</v>
      </c>
      <c r="Q13" s="36">
        <v>53513199616</v>
      </c>
      <c r="R13" s="34">
        <v>90</v>
      </c>
      <c r="S13" s="36">
        <v>55404998656</v>
      </c>
      <c r="T13" s="34">
        <v>95</v>
      </c>
      <c r="U13" s="36">
        <v>58275000320</v>
      </c>
      <c r="V13" s="34">
        <v>95</v>
      </c>
      <c r="W13" s="39">
        <v>58275000320</v>
      </c>
      <c r="X13" s="37" t="s">
        <v>122</v>
      </c>
      <c r="Y13" s="7"/>
    </row>
    <row r="14" spans="1:25" ht="45" x14ac:dyDescent="0.3">
      <c r="A14" s="87"/>
      <c r="B14" s="85"/>
      <c r="C14" s="87"/>
      <c r="D14" s="104"/>
      <c r="E14" s="105"/>
      <c r="F14" s="85"/>
      <c r="G14" s="31">
        <v>2</v>
      </c>
      <c r="H14" s="32" t="s">
        <v>123</v>
      </c>
      <c r="I14" s="38" t="s">
        <v>285</v>
      </c>
      <c r="J14" s="34" t="s">
        <v>119</v>
      </c>
      <c r="K14" s="34">
        <v>0</v>
      </c>
      <c r="L14" s="34">
        <v>95</v>
      </c>
      <c r="M14" s="36">
        <v>22786875392</v>
      </c>
      <c r="N14" s="34">
        <v>95</v>
      </c>
      <c r="O14" s="36">
        <v>34778251264</v>
      </c>
      <c r="P14" s="34">
        <v>95</v>
      </c>
      <c r="Q14" s="36">
        <v>35737022464</v>
      </c>
      <c r="R14" s="34">
        <v>95</v>
      </c>
      <c r="S14" s="36">
        <v>37383221248</v>
      </c>
      <c r="T14" s="34">
        <v>95</v>
      </c>
      <c r="U14" s="36">
        <v>38490247168</v>
      </c>
      <c r="V14" s="34">
        <v>95</v>
      </c>
      <c r="W14" s="36">
        <v>38490247168</v>
      </c>
      <c r="X14" s="37" t="s">
        <v>122</v>
      </c>
      <c r="Y14" s="7"/>
    </row>
    <row r="15" spans="1:25" s="9" customFormat="1" ht="50.25" customHeight="1" x14ac:dyDescent="0.3">
      <c r="A15" s="87"/>
      <c r="B15" s="85"/>
      <c r="C15" s="87"/>
      <c r="D15" s="104"/>
      <c r="E15" s="105"/>
      <c r="F15" s="85"/>
      <c r="G15" s="31">
        <v>3</v>
      </c>
      <c r="H15" s="32" t="s">
        <v>124</v>
      </c>
      <c r="I15" s="33" t="s">
        <v>107</v>
      </c>
      <c r="J15" s="34" t="s">
        <v>119</v>
      </c>
      <c r="K15" s="34">
        <v>0</v>
      </c>
      <c r="L15" s="34">
        <v>6</v>
      </c>
      <c r="M15" s="36">
        <v>27790049280</v>
      </c>
      <c r="N15" s="34">
        <v>3</v>
      </c>
      <c r="O15" s="36">
        <v>30974750720</v>
      </c>
      <c r="P15" s="34">
        <v>3</v>
      </c>
      <c r="Q15" s="36">
        <v>35142725632</v>
      </c>
      <c r="R15" s="34">
        <v>3</v>
      </c>
      <c r="S15" s="36">
        <v>39447072768</v>
      </c>
      <c r="T15" s="34">
        <v>3</v>
      </c>
      <c r="U15" s="36">
        <v>48122109952</v>
      </c>
      <c r="V15" s="34">
        <v>3</v>
      </c>
      <c r="W15" s="36">
        <v>48122109952</v>
      </c>
      <c r="X15" s="37" t="s">
        <v>122</v>
      </c>
      <c r="Y15" s="8"/>
    </row>
    <row r="16" spans="1:25" ht="45" x14ac:dyDescent="0.3">
      <c r="A16" s="87"/>
      <c r="B16" s="85"/>
      <c r="C16" s="87"/>
      <c r="D16" s="104"/>
      <c r="E16" s="105"/>
      <c r="F16" s="85"/>
      <c r="G16" s="31">
        <v>4</v>
      </c>
      <c r="H16" s="32" t="s">
        <v>108</v>
      </c>
      <c r="I16" s="38" t="s">
        <v>286</v>
      </c>
      <c r="J16" s="34" t="s">
        <v>119</v>
      </c>
      <c r="K16" s="34">
        <v>0</v>
      </c>
      <c r="L16" s="34">
        <v>5</v>
      </c>
      <c r="M16" s="36">
        <v>5654585344</v>
      </c>
      <c r="N16" s="34">
        <v>5</v>
      </c>
      <c r="O16" s="36">
        <v>5747087872</v>
      </c>
      <c r="P16" s="34">
        <v>5</v>
      </c>
      <c r="Q16" s="36">
        <v>6109616128</v>
      </c>
      <c r="R16" s="34">
        <v>5</v>
      </c>
      <c r="S16" s="36">
        <v>6440451584</v>
      </c>
      <c r="T16" s="34">
        <v>5</v>
      </c>
      <c r="U16" s="36">
        <v>6698494976</v>
      </c>
      <c r="V16" s="34">
        <v>5</v>
      </c>
      <c r="W16" s="36">
        <v>6698494976</v>
      </c>
      <c r="X16" s="37" t="s">
        <v>122</v>
      </c>
      <c r="Y16" s="7"/>
    </row>
    <row r="17" spans="1:25" ht="60" x14ac:dyDescent="0.3">
      <c r="A17" s="87"/>
      <c r="B17" s="85"/>
      <c r="C17" s="87"/>
      <c r="D17" s="104"/>
      <c r="E17" s="105"/>
      <c r="F17" s="85"/>
      <c r="G17" s="31">
        <v>5</v>
      </c>
      <c r="H17" s="32" t="s">
        <v>125</v>
      </c>
      <c r="I17" s="33" t="s">
        <v>109</v>
      </c>
      <c r="J17" s="34" t="s">
        <v>9</v>
      </c>
      <c r="K17" s="34">
        <v>89</v>
      </c>
      <c r="L17" s="34">
        <v>90</v>
      </c>
      <c r="M17" s="36">
        <v>10532799000</v>
      </c>
      <c r="N17" s="34">
        <v>92</v>
      </c>
      <c r="O17" s="36">
        <v>10532799442</v>
      </c>
      <c r="P17" s="34">
        <v>94</v>
      </c>
      <c r="Q17" s="36">
        <v>11305000000</v>
      </c>
      <c r="R17" s="34">
        <v>96</v>
      </c>
      <c r="S17" s="36">
        <v>11799678000</v>
      </c>
      <c r="T17" s="34">
        <v>98</v>
      </c>
      <c r="U17" s="36">
        <v>11981212000</v>
      </c>
      <c r="V17" s="34">
        <v>98</v>
      </c>
      <c r="W17" s="36">
        <v>11981212000</v>
      </c>
      <c r="X17" s="37" t="s">
        <v>126</v>
      </c>
      <c r="Y17" s="7"/>
    </row>
    <row r="18" spans="1:25" ht="90" x14ac:dyDescent="0.3">
      <c r="A18" s="87"/>
      <c r="B18" s="85"/>
      <c r="C18" s="87"/>
      <c r="D18" s="104"/>
      <c r="E18" s="105"/>
      <c r="F18" s="85"/>
      <c r="G18" s="40">
        <v>6</v>
      </c>
      <c r="H18" s="41" t="s">
        <v>110</v>
      </c>
      <c r="I18" s="38" t="s">
        <v>128</v>
      </c>
      <c r="J18" s="34" t="s">
        <v>127</v>
      </c>
      <c r="K18" s="34">
        <v>11.234</v>
      </c>
      <c r="L18" s="34">
        <v>11.438000000000001</v>
      </c>
      <c r="M18" s="42">
        <v>93972000000</v>
      </c>
      <c r="N18" s="34">
        <v>11.516999999999999</v>
      </c>
      <c r="O18" s="43" t="s">
        <v>98</v>
      </c>
      <c r="P18" s="34">
        <v>11.596</v>
      </c>
      <c r="Q18" s="44">
        <v>100867000000</v>
      </c>
      <c r="R18" s="34">
        <v>11.675000000000001</v>
      </c>
      <c r="S18" s="44">
        <v>105280690000</v>
      </c>
      <c r="T18" s="34">
        <v>11.754</v>
      </c>
      <c r="U18" s="44">
        <v>106900393000</v>
      </c>
      <c r="V18" s="34">
        <v>11.754</v>
      </c>
      <c r="W18" s="44">
        <v>106900393000</v>
      </c>
      <c r="X18" s="45" t="s">
        <v>126</v>
      </c>
      <c r="Y18" s="7"/>
    </row>
    <row r="19" spans="1:25" ht="45" x14ac:dyDescent="0.3">
      <c r="A19" s="87"/>
      <c r="B19" s="85"/>
      <c r="C19" s="86" t="s">
        <v>76</v>
      </c>
      <c r="D19" s="102" t="s">
        <v>40</v>
      </c>
      <c r="E19" s="103"/>
      <c r="F19" s="84" t="s">
        <v>46</v>
      </c>
      <c r="G19" s="31">
        <v>1</v>
      </c>
      <c r="H19" s="32" t="s">
        <v>111</v>
      </c>
      <c r="I19" s="33" t="s">
        <v>112</v>
      </c>
      <c r="J19" s="34" t="s">
        <v>119</v>
      </c>
      <c r="K19" s="34">
        <v>0</v>
      </c>
      <c r="L19" s="34">
        <v>93</v>
      </c>
      <c r="M19" s="36">
        <v>32812969605</v>
      </c>
      <c r="N19" s="34">
        <v>93</v>
      </c>
      <c r="O19" s="36">
        <v>34100000000</v>
      </c>
      <c r="P19" s="34">
        <v>94</v>
      </c>
      <c r="Q19" s="36">
        <v>34100000000</v>
      </c>
      <c r="R19" s="34">
        <v>94</v>
      </c>
      <c r="S19" s="36">
        <v>44900000000</v>
      </c>
      <c r="T19" s="34">
        <v>95</v>
      </c>
      <c r="U19" s="36">
        <v>61569000000</v>
      </c>
      <c r="V19" s="34">
        <v>95</v>
      </c>
      <c r="W19" s="36">
        <v>61569000000</v>
      </c>
      <c r="X19" s="18" t="s">
        <v>129</v>
      </c>
      <c r="Y19" s="6"/>
    </row>
    <row r="20" spans="1:25" ht="60" x14ac:dyDescent="0.3">
      <c r="A20" s="87"/>
      <c r="B20" s="85"/>
      <c r="C20" s="87"/>
      <c r="D20" s="104"/>
      <c r="E20" s="105"/>
      <c r="F20" s="85"/>
      <c r="G20" s="31">
        <v>2</v>
      </c>
      <c r="H20" s="32" t="s">
        <v>113</v>
      </c>
      <c r="I20" s="33" t="s">
        <v>114</v>
      </c>
      <c r="J20" s="34" t="s">
        <v>119</v>
      </c>
      <c r="K20" s="34">
        <v>0</v>
      </c>
      <c r="L20" s="34">
        <v>20</v>
      </c>
      <c r="M20" s="36">
        <v>46332966407</v>
      </c>
      <c r="N20" s="34">
        <v>40</v>
      </c>
      <c r="O20" s="36">
        <v>60465984000</v>
      </c>
      <c r="P20" s="34">
        <v>60</v>
      </c>
      <c r="Q20" s="36">
        <v>75318591900</v>
      </c>
      <c r="R20" s="34">
        <v>80</v>
      </c>
      <c r="S20" s="36">
        <v>87654335900</v>
      </c>
      <c r="T20" s="34">
        <v>100</v>
      </c>
      <c r="U20" s="36">
        <v>97639999900</v>
      </c>
      <c r="V20" s="34">
        <v>100</v>
      </c>
      <c r="W20" s="36">
        <v>97639999900</v>
      </c>
      <c r="X20" s="18" t="s">
        <v>129</v>
      </c>
      <c r="Y20" s="6"/>
    </row>
    <row r="21" spans="1:25" ht="60" x14ac:dyDescent="0.3">
      <c r="A21" s="87"/>
      <c r="B21" s="85"/>
      <c r="C21" s="87"/>
      <c r="D21" s="104"/>
      <c r="E21" s="105"/>
      <c r="F21" s="85"/>
      <c r="G21" s="31">
        <v>3</v>
      </c>
      <c r="H21" s="32" t="s">
        <v>115</v>
      </c>
      <c r="I21" s="33" t="s">
        <v>116</v>
      </c>
      <c r="J21" s="34" t="s">
        <v>119</v>
      </c>
      <c r="K21" s="34">
        <v>77</v>
      </c>
      <c r="L21" s="34">
        <v>89</v>
      </c>
      <c r="M21" s="36">
        <v>60396350000</v>
      </c>
      <c r="N21" s="34">
        <v>90</v>
      </c>
      <c r="O21" s="36">
        <v>90000000000</v>
      </c>
      <c r="P21" s="34">
        <v>90</v>
      </c>
      <c r="Q21" s="36">
        <v>112000000000</v>
      </c>
      <c r="R21" s="34">
        <v>90</v>
      </c>
      <c r="S21" s="36">
        <v>135000000000</v>
      </c>
      <c r="T21" s="34">
        <v>91</v>
      </c>
      <c r="U21" s="36">
        <v>140000000000</v>
      </c>
      <c r="V21" s="34">
        <v>91</v>
      </c>
      <c r="W21" s="36">
        <v>140000000000</v>
      </c>
      <c r="X21" s="37" t="s">
        <v>130</v>
      </c>
      <c r="Y21" s="6"/>
    </row>
    <row r="22" spans="1:25" s="11" customFormat="1" ht="60" x14ac:dyDescent="0.3">
      <c r="A22" s="87"/>
      <c r="B22" s="85"/>
      <c r="C22" s="87"/>
      <c r="D22" s="104"/>
      <c r="E22" s="105"/>
      <c r="F22" s="85"/>
      <c r="G22" s="31">
        <v>4</v>
      </c>
      <c r="H22" s="32" t="s">
        <v>117</v>
      </c>
      <c r="I22" s="38" t="s">
        <v>183</v>
      </c>
      <c r="J22" s="34" t="s">
        <v>119</v>
      </c>
      <c r="K22" s="34">
        <v>8.17</v>
      </c>
      <c r="L22" s="34">
        <v>82.99</v>
      </c>
      <c r="M22" s="36">
        <v>521709500000</v>
      </c>
      <c r="N22" s="34">
        <v>84.52</v>
      </c>
      <c r="O22" s="36">
        <v>631316439477</v>
      </c>
      <c r="P22" s="34">
        <v>86.29</v>
      </c>
      <c r="Q22" s="36">
        <v>677521014701</v>
      </c>
      <c r="R22" s="34">
        <v>88.59</v>
      </c>
      <c r="S22" s="36">
        <v>76857658686</v>
      </c>
      <c r="T22" s="34">
        <v>90</v>
      </c>
      <c r="U22" s="36">
        <v>945379725370</v>
      </c>
      <c r="V22" s="34">
        <v>90</v>
      </c>
      <c r="W22" s="36">
        <v>945379725370</v>
      </c>
      <c r="X22" s="37" t="s">
        <v>27</v>
      </c>
      <c r="Y22" s="10"/>
    </row>
    <row r="23" spans="1:25" ht="53.25" customHeight="1" x14ac:dyDescent="0.3">
      <c r="A23" s="87"/>
      <c r="B23" s="85"/>
      <c r="C23" s="89"/>
      <c r="D23" s="106"/>
      <c r="E23" s="107"/>
      <c r="F23" s="88"/>
      <c r="G23" s="31">
        <v>5</v>
      </c>
      <c r="H23" s="32" t="s">
        <v>132</v>
      </c>
      <c r="I23" s="33" t="s">
        <v>118</v>
      </c>
      <c r="J23" s="34" t="s">
        <v>119</v>
      </c>
      <c r="K23" s="34">
        <v>34</v>
      </c>
      <c r="L23" s="34">
        <v>50</v>
      </c>
      <c r="M23" s="36">
        <v>2532837890</v>
      </c>
      <c r="N23" s="34">
        <v>65</v>
      </c>
      <c r="O23" s="36">
        <v>3032837890</v>
      </c>
      <c r="P23" s="34">
        <v>75</v>
      </c>
      <c r="Q23" s="36">
        <v>3032837890</v>
      </c>
      <c r="R23" s="34">
        <v>85</v>
      </c>
      <c r="S23" s="36">
        <v>3372837890</v>
      </c>
      <c r="T23" s="34">
        <v>100</v>
      </c>
      <c r="U23" s="36">
        <v>6532837890</v>
      </c>
      <c r="V23" s="34">
        <v>100</v>
      </c>
      <c r="W23" s="36">
        <v>6532837890</v>
      </c>
      <c r="X23" s="37" t="s">
        <v>23</v>
      </c>
      <c r="Y23" s="6"/>
    </row>
    <row r="24" spans="1:25" ht="105.75" customHeight="1" x14ac:dyDescent="0.3">
      <c r="A24" s="87"/>
      <c r="B24" s="85"/>
      <c r="C24" s="86" t="s">
        <v>78</v>
      </c>
      <c r="D24" s="102" t="s">
        <v>41</v>
      </c>
      <c r="E24" s="103"/>
      <c r="F24" s="110" t="s">
        <v>47</v>
      </c>
      <c r="G24" s="31">
        <v>1</v>
      </c>
      <c r="H24" s="32" t="s">
        <v>133</v>
      </c>
      <c r="I24" s="33" t="s">
        <v>134</v>
      </c>
      <c r="J24" s="34" t="s">
        <v>119</v>
      </c>
      <c r="K24" s="34">
        <v>0</v>
      </c>
      <c r="L24" s="34">
        <v>0</v>
      </c>
      <c r="M24" s="36">
        <v>27055095286</v>
      </c>
      <c r="N24" s="34">
        <v>20</v>
      </c>
      <c r="O24" s="36">
        <v>27555095286</v>
      </c>
      <c r="P24" s="34">
        <v>40</v>
      </c>
      <c r="Q24" s="36">
        <v>27555095286</v>
      </c>
      <c r="R24" s="34">
        <v>60</v>
      </c>
      <c r="S24" s="36">
        <v>82895095286</v>
      </c>
      <c r="T24" s="34">
        <v>80</v>
      </c>
      <c r="U24" s="36">
        <v>27895095286</v>
      </c>
      <c r="V24" s="34">
        <v>80</v>
      </c>
      <c r="W24" s="36">
        <v>27895095286</v>
      </c>
      <c r="X24" s="37" t="s">
        <v>23</v>
      </c>
    </row>
    <row r="25" spans="1:25" ht="63.75" customHeight="1" x14ac:dyDescent="0.3">
      <c r="A25" s="87"/>
      <c r="B25" s="85"/>
      <c r="C25" s="87"/>
      <c r="D25" s="104"/>
      <c r="E25" s="105"/>
      <c r="F25" s="111"/>
      <c r="G25" s="31">
        <v>2</v>
      </c>
      <c r="H25" s="32" t="s">
        <v>135</v>
      </c>
      <c r="I25" s="33" t="s">
        <v>136</v>
      </c>
      <c r="J25" s="34" t="s">
        <v>119</v>
      </c>
      <c r="K25" s="34">
        <v>0</v>
      </c>
      <c r="L25" s="34">
        <v>30</v>
      </c>
      <c r="M25" s="36">
        <v>18710257302</v>
      </c>
      <c r="N25" s="34">
        <v>37</v>
      </c>
      <c r="O25" s="36">
        <v>9552718302</v>
      </c>
      <c r="P25" s="34">
        <v>45</v>
      </c>
      <c r="Q25" s="36">
        <v>9552718302</v>
      </c>
      <c r="R25" s="34">
        <v>52</v>
      </c>
      <c r="S25" s="36">
        <v>9892718302</v>
      </c>
      <c r="T25" s="34">
        <v>60</v>
      </c>
      <c r="U25" s="36">
        <v>13052718302</v>
      </c>
      <c r="V25" s="34">
        <v>60</v>
      </c>
      <c r="W25" s="36">
        <v>13052718302</v>
      </c>
      <c r="X25" s="37" t="s">
        <v>23</v>
      </c>
    </row>
    <row r="26" spans="1:25" ht="45.75" customHeight="1" x14ac:dyDescent="0.3">
      <c r="A26" s="87"/>
      <c r="B26" s="85"/>
      <c r="C26" s="87"/>
      <c r="D26" s="104"/>
      <c r="E26" s="105"/>
      <c r="F26" s="120"/>
      <c r="G26" s="31">
        <v>3</v>
      </c>
      <c r="H26" s="32" t="s">
        <v>137</v>
      </c>
      <c r="I26" s="33" t="s">
        <v>138</v>
      </c>
      <c r="J26" s="34" t="s">
        <v>119</v>
      </c>
      <c r="K26" s="34">
        <v>0</v>
      </c>
      <c r="L26" s="34">
        <v>100</v>
      </c>
      <c r="M26" s="36">
        <v>5368250000</v>
      </c>
      <c r="N26" s="34">
        <v>100</v>
      </c>
      <c r="O26" s="36">
        <v>17300476032</v>
      </c>
      <c r="P26" s="34">
        <v>100</v>
      </c>
      <c r="Q26" s="36">
        <v>7500000000</v>
      </c>
      <c r="R26" s="34">
        <v>100</v>
      </c>
      <c r="S26" s="36">
        <v>12774000000</v>
      </c>
      <c r="T26" s="34">
        <v>100</v>
      </c>
      <c r="U26" s="36">
        <v>20609000000</v>
      </c>
      <c r="V26" s="34">
        <v>100</v>
      </c>
      <c r="W26" s="36">
        <v>20609000000</v>
      </c>
      <c r="X26" s="37" t="s">
        <v>26</v>
      </c>
    </row>
    <row r="27" spans="1:25" ht="75" x14ac:dyDescent="0.3">
      <c r="A27" s="87"/>
      <c r="B27" s="85"/>
      <c r="C27" s="87"/>
      <c r="D27" s="104"/>
      <c r="E27" s="105"/>
      <c r="F27" s="84" t="s">
        <v>290</v>
      </c>
      <c r="G27" s="31">
        <v>1</v>
      </c>
      <c r="H27" s="32" t="s">
        <v>139</v>
      </c>
      <c r="I27" s="38" t="s">
        <v>141</v>
      </c>
      <c r="J27" s="34" t="s">
        <v>119</v>
      </c>
      <c r="K27" s="34">
        <v>0</v>
      </c>
      <c r="L27" s="34">
        <v>5</v>
      </c>
      <c r="M27" s="36">
        <v>1350000000</v>
      </c>
      <c r="N27" s="34">
        <v>10</v>
      </c>
      <c r="O27" s="36">
        <v>3051416150</v>
      </c>
      <c r="P27" s="34">
        <v>15</v>
      </c>
      <c r="Q27" s="36">
        <v>1944000000</v>
      </c>
      <c r="R27" s="34">
        <v>20</v>
      </c>
      <c r="S27" s="36">
        <v>2332800000</v>
      </c>
      <c r="T27" s="34">
        <v>25</v>
      </c>
      <c r="U27" s="36">
        <v>2799360000</v>
      </c>
      <c r="V27" s="34">
        <v>0</v>
      </c>
      <c r="W27" s="36">
        <v>2799360000</v>
      </c>
      <c r="X27" s="37" t="s">
        <v>142</v>
      </c>
    </row>
    <row r="28" spans="1:25" ht="60" x14ac:dyDescent="0.3">
      <c r="A28" s="87"/>
      <c r="B28" s="85"/>
      <c r="C28" s="87"/>
      <c r="D28" s="104"/>
      <c r="E28" s="105"/>
      <c r="F28" s="85"/>
      <c r="G28" s="31">
        <v>2</v>
      </c>
      <c r="H28" s="32" t="s">
        <v>143</v>
      </c>
      <c r="I28" s="33" t="s">
        <v>140</v>
      </c>
      <c r="J28" s="34" t="s">
        <v>119</v>
      </c>
      <c r="K28" s="34">
        <v>90</v>
      </c>
      <c r="L28" s="34">
        <v>100</v>
      </c>
      <c r="M28" s="36">
        <v>8889154430</v>
      </c>
      <c r="N28" s="34">
        <v>100</v>
      </c>
      <c r="O28" s="36">
        <v>7389154430</v>
      </c>
      <c r="P28" s="34">
        <v>100</v>
      </c>
      <c r="Q28" s="36">
        <v>7389154430</v>
      </c>
      <c r="R28" s="34">
        <v>100</v>
      </c>
      <c r="S28" s="36">
        <v>7729154430</v>
      </c>
      <c r="T28" s="34">
        <v>100</v>
      </c>
      <c r="U28" s="36">
        <v>12389154430</v>
      </c>
      <c r="V28" s="34">
        <v>100</v>
      </c>
      <c r="W28" s="36">
        <v>12389154430</v>
      </c>
      <c r="X28" s="37" t="s">
        <v>23</v>
      </c>
    </row>
    <row r="29" spans="1:25" ht="45" customHeight="1" x14ac:dyDescent="0.3">
      <c r="A29" s="87"/>
      <c r="B29" s="85"/>
      <c r="C29" s="86" t="s">
        <v>77</v>
      </c>
      <c r="D29" s="102" t="s">
        <v>43</v>
      </c>
      <c r="E29" s="103"/>
      <c r="F29" s="84" t="s">
        <v>49</v>
      </c>
      <c r="G29" s="31">
        <v>1</v>
      </c>
      <c r="H29" s="32" t="s">
        <v>144</v>
      </c>
      <c r="I29" s="33" t="s">
        <v>107</v>
      </c>
      <c r="J29" s="34" t="s">
        <v>119</v>
      </c>
      <c r="K29" s="34">
        <v>0</v>
      </c>
      <c r="L29" s="34">
        <v>6</v>
      </c>
      <c r="M29" s="36">
        <v>27790049280</v>
      </c>
      <c r="N29" s="34">
        <v>3</v>
      </c>
      <c r="O29" s="36">
        <v>30974750720</v>
      </c>
      <c r="P29" s="34">
        <v>3</v>
      </c>
      <c r="Q29" s="36">
        <v>35142725632</v>
      </c>
      <c r="R29" s="34">
        <v>3</v>
      </c>
      <c r="S29" s="36">
        <v>39447072768</v>
      </c>
      <c r="T29" s="34">
        <v>3</v>
      </c>
      <c r="U29" s="36">
        <v>48122109952</v>
      </c>
      <c r="V29" s="34">
        <v>3</v>
      </c>
      <c r="W29" s="36">
        <v>48122109952</v>
      </c>
      <c r="X29" s="37" t="s">
        <v>122</v>
      </c>
    </row>
    <row r="30" spans="1:25" ht="60" x14ac:dyDescent="0.3">
      <c r="A30" s="87"/>
      <c r="B30" s="85"/>
      <c r="C30" s="87"/>
      <c r="D30" s="104"/>
      <c r="E30" s="105"/>
      <c r="F30" s="85"/>
      <c r="G30" s="31">
        <v>2</v>
      </c>
      <c r="H30" s="32" t="s">
        <v>145</v>
      </c>
      <c r="I30" s="33" t="s">
        <v>146</v>
      </c>
      <c r="J30" s="34" t="s">
        <v>148</v>
      </c>
      <c r="K30" s="34">
        <v>0</v>
      </c>
      <c r="L30" s="34">
        <v>29.013000000000002</v>
      </c>
      <c r="M30" s="36">
        <v>990000000</v>
      </c>
      <c r="N30" s="34">
        <v>27.17</v>
      </c>
      <c r="O30" s="36">
        <v>3128000000</v>
      </c>
      <c r="P30" s="34">
        <v>25.088999999999999</v>
      </c>
      <c r="Q30" s="36">
        <v>4172400128</v>
      </c>
      <c r="R30" s="34">
        <v>22.606000000000002</v>
      </c>
      <c r="S30" s="36">
        <v>5384119808</v>
      </c>
      <c r="T30" s="34">
        <v>20.914000000000001</v>
      </c>
      <c r="U30" s="36">
        <v>6899356160</v>
      </c>
      <c r="V30" s="34">
        <v>20.914000000000001</v>
      </c>
      <c r="W30" s="39">
        <v>6899356160</v>
      </c>
      <c r="X30" s="37" t="s">
        <v>122</v>
      </c>
    </row>
    <row r="31" spans="1:25" ht="45" x14ac:dyDescent="0.3">
      <c r="A31" s="87"/>
      <c r="B31" s="85"/>
      <c r="C31" s="87"/>
      <c r="D31" s="104"/>
      <c r="E31" s="105"/>
      <c r="F31" s="88"/>
      <c r="G31" s="31">
        <v>3</v>
      </c>
      <c r="H31" s="32" t="s">
        <v>147</v>
      </c>
      <c r="I31" s="38" t="s">
        <v>149</v>
      </c>
      <c r="J31" s="34" t="s">
        <v>148</v>
      </c>
      <c r="K31" s="34">
        <v>0</v>
      </c>
      <c r="L31" s="34">
        <v>50.65</v>
      </c>
      <c r="M31" s="36">
        <v>4308212062</v>
      </c>
      <c r="N31" s="34">
        <v>35.75</v>
      </c>
      <c r="O31" s="36">
        <v>3938327073</v>
      </c>
      <c r="P31" s="34">
        <v>50.55</v>
      </c>
      <c r="Q31" s="36">
        <v>4286480588</v>
      </c>
      <c r="R31" s="34">
        <v>45.5</v>
      </c>
      <c r="S31" s="36">
        <v>4338876995</v>
      </c>
      <c r="T31" s="34">
        <v>50.75</v>
      </c>
      <c r="U31" s="36">
        <v>4418448774</v>
      </c>
      <c r="V31" s="34">
        <v>50.75</v>
      </c>
      <c r="W31" s="36">
        <v>4418448774</v>
      </c>
      <c r="X31" s="37" t="s">
        <v>150</v>
      </c>
    </row>
    <row r="32" spans="1:25" ht="75" x14ac:dyDescent="0.3">
      <c r="A32" s="87"/>
      <c r="B32" s="85"/>
      <c r="C32" s="87"/>
      <c r="D32" s="104"/>
      <c r="E32" s="105"/>
      <c r="F32" s="112" t="s">
        <v>50</v>
      </c>
      <c r="G32" s="31">
        <v>1</v>
      </c>
      <c r="H32" s="18" t="s">
        <v>287</v>
      </c>
      <c r="I32" s="19" t="s">
        <v>288</v>
      </c>
      <c r="J32" s="20" t="s">
        <v>289</v>
      </c>
      <c r="K32" s="46">
        <v>1631</v>
      </c>
      <c r="L32" s="21">
        <v>63</v>
      </c>
      <c r="M32" s="22">
        <v>729996640</v>
      </c>
      <c r="N32" s="21">
        <v>63</v>
      </c>
      <c r="O32" s="23">
        <f t="shared" ref="O32" si="0">M32*110%</f>
        <v>802996304.00000012</v>
      </c>
      <c r="P32" s="21">
        <v>63</v>
      </c>
      <c r="Q32" s="23">
        <f t="shared" ref="Q32" si="1">O32*110%</f>
        <v>883295934.40000021</v>
      </c>
      <c r="R32" s="21">
        <v>93</v>
      </c>
      <c r="S32" s="23">
        <f t="shared" ref="S32" si="2">Q32*110%</f>
        <v>971625527.84000027</v>
      </c>
      <c r="T32" s="21">
        <v>93</v>
      </c>
      <c r="U32" s="23">
        <f t="shared" ref="U32" si="3">S32*110%</f>
        <v>1068788080.6240004</v>
      </c>
      <c r="V32" s="21">
        <v>375</v>
      </c>
      <c r="W32" s="23">
        <f t="shared" ref="W32" si="4">M32+O32+Q32+S32+U32</f>
        <v>4456702486.8640003</v>
      </c>
      <c r="X32" s="18" t="s">
        <v>276</v>
      </c>
    </row>
    <row r="33" spans="1:24" ht="75" x14ac:dyDescent="0.3">
      <c r="A33" s="87"/>
      <c r="B33" s="85"/>
      <c r="C33" s="87"/>
      <c r="D33" s="104"/>
      <c r="E33" s="105"/>
      <c r="F33" s="113"/>
      <c r="G33" s="31">
        <v>4</v>
      </c>
      <c r="H33" s="32" t="s">
        <v>153</v>
      </c>
      <c r="I33" s="33" t="s">
        <v>154</v>
      </c>
      <c r="J33" s="34" t="s">
        <v>119</v>
      </c>
      <c r="K33" s="34">
        <v>0</v>
      </c>
      <c r="L33" s="34">
        <v>100</v>
      </c>
      <c r="M33" s="36">
        <v>1806186785</v>
      </c>
      <c r="N33" s="34">
        <v>100</v>
      </c>
      <c r="O33" s="36">
        <v>5031399750</v>
      </c>
      <c r="P33" s="34">
        <v>100</v>
      </c>
      <c r="Q33" s="36">
        <v>2582354120</v>
      </c>
      <c r="R33" s="34">
        <v>100</v>
      </c>
      <c r="S33" s="36">
        <v>2357877470</v>
      </c>
      <c r="T33" s="34">
        <v>100</v>
      </c>
      <c r="U33" s="36">
        <v>2305860470</v>
      </c>
      <c r="V33" s="34">
        <v>100</v>
      </c>
      <c r="W33" s="36">
        <v>2305860470</v>
      </c>
      <c r="X33" s="37" t="s">
        <v>156</v>
      </c>
    </row>
    <row r="34" spans="1:24" x14ac:dyDescent="0.3">
      <c r="A34" s="87"/>
      <c r="B34" s="85"/>
      <c r="C34" s="87"/>
      <c r="D34" s="104"/>
      <c r="E34" s="105"/>
      <c r="F34" s="47"/>
      <c r="G34" s="31"/>
      <c r="H34" s="32"/>
      <c r="I34" s="33"/>
      <c r="J34" s="34"/>
      <c r="K34" s="34"/>
      <c r="L34" s="34"/>
      <c r="M34" s="36"/>
      <c r="N34" s="34"/>
      <c r="O34" s="36"/>
      <c r="P34" s="34"/>
      <c r="Q34" s="36"/>
      <c r="R34" s="34"/>
      <c r="S34" s="36"/>
      <c r="T34" s="34"/>
      <c r="U34" s="36"/>
      <c r="V34" s="34"/>
      <c r="W34" s="36"/>
      <c r="X34" s="37"/>
    </row>
    <row r="35" spans="1:24" s="12" customFormat="1" ht="45" x14ac:dyDescent="0.25">
      <c r="A35" s="87"/>
      <c r="B35" s="85"/>
      <c r="C35" s="87"/>
      <c r="D35" s="104"/>
      <c r="E35" s="105"/>
      <c r="F35" s="84" t="s">
        <v>16</v>
      </c>
      <c r="G35" s="48">
        <v>1</v>
      </c>
      <c r="H35" s="49" t="s">
        <v>157</v>
      </c>
      <c r="I35" s="33" t="s">
        <v>233</v>
      </c>
      <c r="J35" s="34" t="s">
        <v>0</v>
      </c>
      <c r="K35" s="34">
        <v>0.56999999999999995</v>
      </c>
      <c r="L35" s="34">
        <v>0.9</v>
      </c>
      <c r="M35" s="36">
        <v>1770271982</v>
      </c>
      <c r="N35" s="34">
        <v>0.96</v>
      </c>
      <c r="O35" s="36">
        <v>3087169142</v>
      </c>
      <c r="P35" s="34">
        <v>1.02</v>
      </c>
      <c r="Q35" s="36">
        <v>4632434000</v>
      </c>
      <c r="R35" s="34">
        <v>1.08</v>
      </c>
      <c r="S35" s="36">
        <v>5782962265</v>
      </c>
      <c r="T35" s="34">
        <v>1.1399999999999999</v>
      </c>
      <c r="U35" s="36">
        <v>6863806996</v>
      </c>
      <c r="V35" s="34">
        <v>1.1399999999999999</v>
      </c>
      <c r="W35" s="36">
        <v>6863806996</v>
      </c>
      <c r="X35" s="37" t="s">
        <v>28</v>
      </c>
    </row>
    <row r="36" spans="1:24" ht="95.25" customHeight="1" x14ac:dyDescent="0.3">
      <c r="A36" s="87"/>
      <c r="B36" s="85"/>
      <c r="C36" s="87"/>
      <c r="D36" s="104"/>
      <c r="E36" s="105"/>
      <c r="F36" s="85"/>
      <c r="G36" s="31">
        <v>2</v>
      </c>
      <c r="H36" s="32" t="s">
        <v>158</v>
      </c>
      <c r="I36" s="38" t="s">
        <v>166</v>
      </c>
      <c r="J36" s="34" t="s">
        <v>119</v>
      </c>
      <c r="K36" s="34">
        <v>70</v>
      </c>
      <c r="L36" s="34">
        <v>75</v>
      </c>
      <c r="M36" s="36">
        <v>7165000000</v>
      </c>
      <c r="N36" s="34">
        <v>78</v>
      </c>
      <c r="O36" s="36">
        <v>3026000000</v>
      </c>
      <c r="P36" s="34">
        <v>80</v>
      </c>
      <c r="Q36" s="36">
        <v>9880000000</v>
      </c>
      <c r="R36" s="34">
        <v>85</v>
      </c>
      <c r="S36" s="36">
        <v>10800000000</v>
      </c>
      <c r="T36" s="34">
        <v>90</v>
      </c>
      <c r="U36" s="36">
        <v>12655000000</v>
      </c>
      <c r="V36" s="34">
        <v>92</v>
      </c>
      <c r="W36" s="36">
        <v>12655000000</v>
      </c>
      <c r="X36" s="37" t="s">
        <v>31</v>
      </c>
    </row>
    <row r="37" spans="1:24" ht="105" x14ac:dyDescent="0.3">
      <c r="A37" s="87"/>
      <c r="B37" s="85"/>
      <c r="C37" s="87"/>
      <c r="D37" s="104"/>
      <c r="E37" s="105"/>
      <c r="F37" s="85"/>
      <c r="G37" s="31">
        <v>3</v>
      </c>
      <c r="H37" s="32" t="s">
        <v>167</v>
      </c>
      <c r="I37" s="33" t="s">
        <v>159</v>
      </c>
      <c r="J37" s="34" t="s">
        <v>168</v>
      </c>
      <c r="K37" s="34">
        <v>2</v>
      </c>
      <c r="L37" s="34">
        <v>1</v>
      </c>
      <c r="M37" s="36">
        <v>3250000000</v>
      </c>
      <c r="N37" s="34">
        <v>1</v>
      </c>
      <c r="O37" s="36">
        <v>875000000</v>
      </c>
      <c r="P37" s="34">
        <v>1</v>
      </c>
      <c r="Q37" s="36">
        <v>4090000000</v>
      </c>
      <c r="R37" s="34">
        <v>1</v>
      </c>
      <c r="S37" s="36">
        <v>5490000000</v>
      </c>
      <c r="T37" s="34">
        <v>1</v>
      </c>
      <c r="U37" s="36">
        <v>5120000000</v>
      </c>
      <c r="V37" s="34">
        <v>5</v>
      </c>
      <c r="W37" s="36">
        <v>5120000000</v>
      </c>
      <c r="X37" s="37" t="s">
        <v>31</v>
      </c>
    </row>
    <row r="38" spans="1:24" ht="60" x14ac:dyDescent="0.3">
      <c r="A38" s="87"/>
      <c r="B38" s="85"/>
      <c r="C38" s="87"/>
      <c r="D38" s="104"/>
      <c r="E38" s="105"/>
      <c r="F38" s="85"/>
      <c r="G38" s="31">
        <v>4</v>
      </c>
      <c r="H38" s="32" t="s">
        <v>160</v>
      </c>
      <c r="I38" s="33" t="s">
        <v>161</v>
      </c>
      <c r="J38" s="34" t="s">
        <v>0</v>
      </c>
      <c r="K38" s="34">
        <v>0.4</v>
      </c>
      <c r="L38" s="34">
        <v>0.12</v>
      </c>
      <c r="M38" s="36">
        <v>2014996360</v>
      </c>
      <c r="N38" s="34">
        <v>0.23</v>
      </c>
      <c r="O38" s="36">
        <v>3423487360</v>
      </c>
      <c r="P38" s="34">
        <v>0.24</v>
      </c>
      <c r="Q38" s="36">
        <v>6846393705</v>
      </c>
      <c r="R38" s="34">
        <v>0.25</v>
      </c>
      <c r="S38" s="36">
        <v>8165672446</v>
      </c>
      <c r="T38" s="34">
        <v>0.24</v>
      </c>
      <c r="U38" s="36">
        <v>9748806935</v>
      </c>
      <c r="V38" s="34">
        <v>0.24</v>
      </c>
      <c r="W38" s="36">
        <v>9748806935</v>
      </c>
      <c r="X38" s="37" t="s">
        <v>28</v>
      </c>
    </row>
    <row r="39" spans="1:24" ht="75" x14ac:dyDescent="0.3">
      <c r="A39" s="87"/>
      <c r="B39" s="85"/>
      <c r="C39" s="87"/>
      <c r="D39" s="104"/>
      <c r="E39" s="105"/>
      <c r="F39" s="85"/>
      <c r="G39" s="31">
        <v>6</v>
      </c>
      <c r="H39" s="32" t="s">
        <v>162</v>
      </c>
      <c r="I39" s="33" t="s">
        <v>163</v>
      </c>
      <c r="J39" s="34" t="s">
        <v>0</v>
      </c>
      <c r="K39" s="34">
        <v>5.99</v>
      </c>
      <c r="L39" s="34">
        <v>7.49</v>
      </c>
      <c r="M39" s="50">
        <v>2483643710</v>
      </c>
      <c r="N39" s="34">
        <v>8.24</v>
      </c>
      <c r="O39" s="50">
        <v>12042691823</v>
      </c>
      <c r="P39" s="34">
        <v>9.08</v>
      </c>
      <c r="Q39" s="50">
        <v>18547781400</v>
      </c>
      <c r="R39" s="34">
        <v>9.99</v>
      </c>
      <c r="S39" s="50">
        <v>22676877582</v>
      </c>
      <c r="T39" s="34">
        <v>11</v>
      </c>
      <c r="U39" s="50">
        <v>27022130642</v>
      </c>
      <c r="V39" s="34">
        <v>11</v>
      </c>
      <c r="W39" s="50">
        <v>27022130642</v>
      </c>
      <c r="X39" s="37" t="s">
        <v>28</v>
      </c>
    </row>
    <row r="40" spans="1:24" ht="60" x14ac:dyDescent="0.3">
      <c r="A40" s="87"/>
      <c r="B40" s="85"/>
      <c r="C40" s="87"/>
      <c r="D40" s="104"/>
      <c r="E40" s="105"/>
      <c r="F40" s="85"/>
      <c r="G40" s="31">
        <v>7</v>
      </c>
      <c r="H40" s="32" t="s">
        <v>164</v>
      </c>
      <c r="I40" s="33" t="s">
        <v>165</v>
      </c>
      <c r="J40" s="34" t="s">
        <v>119</v>
      </c>
      <c r="K40" s="34">
        <v>0</v>
      </c>
      <c r="L40" s="34">
        <v>2</v>
      </c>
      <c r="M40" s="36">
        <v>3233500000</v>
      </c>
      <c r="N40" s="34">
        <v>3</v>
      </c>
      <c r="O40" s="36">
        <v>3071000000</v>
      </c>
      <c r="P40" s="34">
        <v>3</v>
      </c>
      <c r="Q40" s="36">
        <v>3338000000</v>
      </c>
      <c r="R40" s="34">
        <v>3</v>
      </c>
      <c r="S40" s="36">
        <v>4029000000</v>
      </c>
      <c r="T40" s="34">
        <v>3</v>
      </c>
      <c r="U40" s="36">
        <v>4457000000</v>
      </c>
      <c r="V40" s="34">
        <v>0</v>
      </c>
      <c r="W40" s="36">
        <v>4457000000</v>
      </c>
      <c r="X40" s="37" t="s">
        <v>29</v>
      </c>
    </row>
    <row r="41" spans="1:24" ht="60" x14ac:dyDescent="0.3">
      <c r="A41" s="87"/>
      <c r="B41" s="85"/>
      <c r="C41" s="87"/>
      <c r="D41" s="104"/>
      <c r="E41" s="105"/>
      <c r="F41" s="88"/>
      <c r="G41" s="31">
        <v>8</v>
      </c>
      <c r="H41" s="32" t="s">
        <v>30</v>
      </c>
      <c r="I41" s="33" t="s">
        <v>170</v>
      </c>
      <c r="J41" s="34" t="s">
        <v>171</v>
      </c>
      <c r="K41" s="34">
        <v>70</v>
      </c>
      <c r="L41" s="34">
        <v>80</v>
      </c>
      <c r="M41" s="36">
        <v>892000000</v>
      </c>
      <c r="N41" s="34">
        <v>90</v>
      </c>
      <c r="O41" s="36">
        <v>835000000</v>
      </c>
      <c r="P41" s="34">
        <v>100</v>
      </c>
      <c r="Q41" s="36">
        <v>920000000</v>
      </c>
      <c r="R41" s="34">
        <v>110</v>
      </c>
      <c r="S41" s="36">
        <v>1110000000</v>
      </c>
      <c r="T41" s="34">
        <v>120</v>
      </c>
      <c r="U41" s="36">
        <v>1612000000</v>
      </c>
      <c r="V41" s="34">
        <v>120</v>
      </c>
      <c r="W41" s="36">
        <v>1612000000</v>
      </c>
      <c r="X41" s="37" t="s">
        <v>29</v>
      </c>
    </row>
    <row r="42" spans="1:24" ht="75" x14ac:dyDescent="0.3">
      <c r="A42" s="87"/>
      <c r="B42" s="85"/>
      <c r="C42" s="87"/>
      <c r="D42" s="104"/>
      <c r="E42" s="105"/>
      <c r="F42" s="84" t="s">
        <v>51</v>
      </c>
      <c r="G42" s="31">
        <v>1</v>
      </c>
      <c r="H42" s="32" t="s">
        <v>172</v>
      </c>
      <c r="I42" s="33" t="s">
        <v>173</v>
      </c>
      <c r="J42" s="34" t="s">
        <v>176</v>
      </c>
      <c r="K42" s="34">
        <v>3.427</v>
      </c>
      <c r="L42" s="34">
        <v>4.2439999999999998</v>
      </c>
      <c r="M42" s="51">
        <v>1887795850</v>
      </c>
      <c r="N42" s="34">
        <v>6.4960000000000004</v>
      </c>
      <c r="O42" s="52">
        <v>1800000000</v>
      </c>
      <c r="P42" s="34">
        <v>6.4960000000000004</v>
      </c>
      <c r="Q42" s="52">
        <v>2000000000</v>
      </c>
      <c r="R42" s="34">
        <v>6.5460000000000003</v>
      </c>
      <c r="S42" s="52">
        <v>2000000000</v>
      </c>
      <c r="T42" s="34">
        <v>6.6829999999999998</v>
      </c>
      <c r="U42" s="52">
        <v>2000000000</v>
      </c>
      <c r="V42" s="34">
        <v>6.6829999999999998</v>
      </c>
      <c r="W42" s="52">
        <v>2000000000</v>
      </c>
      <c r="X42" s="37" t="s">
        <v>177</v>
      </c>
    </row>
    <row r="43" spans="1:24" ht="90" x14ac:dyDescent="0.3">
      <c r="A43" s="87"/>
      <c r="B43" s="85"/>
      <c r="C43" s="87"/>
      <c r="D43" s="104"/>
      <c r="E43" s="105"/>
      <c r="F43" s="85"/>
      <c r="G43" s="31">
        <v>2</v>
      </c>
      <c r="H43" s="32" t="s">
        <v>151</v>
      </c>
      <c r="I43" s="33" t="s">
        <v>131</v>
      </c>
      <c r="J43" s="34" t="s">
        <v>119</v>
      </c>
      <c r="K43" s="34">
        <v>0</v>
      </c>
      <c r="L43" s="34">
        <v>79</v>
      </c>
      <c r="M43" s="36">
        <v>521709500000</v>
      </c>
      <c r="N43" s="34">
        <v>82</v>
      </c>
      <c r="O43" s="36">
        <v>631316439477</v>
      </c>
      <c r="P43" s="34">
        <v>85</v>
      </c>
      <c r="Q43" s="36">
        <v>677521014701</v>
      </c>
      <c r="R43" s="34">
        <v>89</v>
      </c>
      <c r="S43" s="36">
        <v>76857658686</v>
      </c>
      <c r="T43" s="34">
        <v>92</v>
      </c>
      <c r="U43" s="36">
        <v>945379725370</v>
      </c>
      <c r="V43" s="34">
        <v>0</v>
      </c>
      <c r="W43" s="36">
        <v>945379725370</v>
      </c>
      <c r="X43" s="37" t="s">
        <v>27</v>
      </c>
    </row>
    <row r="44" spans="1:24" ht="60" x14ac:dyDescent="0.3">
      <c r="A44" s="87"/>
      <c r="B44" s="85"/>
      <c r="C44" s="87"/>
      <c r="D44" s="104"/>
      <c r="E44" s="105"/>
      <c r="F44" s="85"/>
      <c r="G44" s="31">
        <v>3</v>
      </c>
      <c r="H44" s="32" t="s">
        <v>174</v>
      </c>
      <c r="I44" s="33" t="s">
        <v>155</v>
      </c>
      <c r="J44" s="34" t="s">
        <v>119</v>
      </c>
      <c r="K44" s="34">
        <v>0</v>
      </c>
      <c r="L44" s="34">
        <v>90</v>
      </c>
      <c r="M44" s="36">
        <v>1551719870</v>
      </c>
      <c r="N44" s="34">
        <v>92</v>
      </c>
      <c r="O44" s="36">
        <v>882637850</v>
      </c>
      <c r="P44" s="34">
        <v>94</v>
      </c>
      <c r="Q44" s="36">
        <v>882637850</v>
      </c>
      <c r="R44" s="34">
        <v>96</v>
      </c>
      <c r="S44" s="36">
        <v>882637850</v>
      </c>
      <c r="T44" s="34">
        <v>98</v>
      </c>
      <c r="U44" s="36">
        <v>882637850</v>
      </c>
      <c r="V44" s="34">
        <v>0</v>
      </c>
      <c r="W44" s="36">
        <v>882637850</v>
      </c>
      <c r="X44" s="37" t="s">
        <v>36</v>
      </c>
    </row>
    <row r="45" spans="1:24" ht="60" x14ac:dyDescent="0.3">
      <c r="A45" s="87"/>
      <c r="B45" s="85"/>
      <c r="C45" s="87"/>
      <c r="D45" s="104"/>
      <c r="E45" s="105"/>
      <c r="F45" s="88"/>
      <c r="G45" s="31">
        <v>4</v>
      </c>
      <c r="H45" s="32" t="s">
        <v>175</v>
      </c>
      <c r="I45" s="33" t="s">
        <v>152</v>
      </c>
      <c r="J45" s="34" t="s">
        <v>119</v>
      </c>
      <c r="K45" s="34">
        <v>0</v>
      </c>
      <c r="L45" s="34">
        <v>30</v>
      </c>
      <c r="M45" s="36">
        <v>11370241866</v>
      </c>
      <c r="N45" s="34">
        <v>40</v>
      </c>
      <c r="O45" s="36">
        <v>7715043031</v>
      </c>
      <c r="P45" s="34">
        <v>50</v>
      </c>
      <c r="Q45" s="36">
        <v>7715043031</v>
      </c>
      <c r="R45" s="34">
        <v>60</v>
      </c>
      <c r="S45" s="36">
        <v>7715043031</v>
      </c>
      <c r="T45" s="34">
        <v>80</v>
      </c>
      <c r="U45" s="36">
        <v>14837608581</v>
      </c>
      <c r="V45" s="34">
        <v>0</v>
      </c>
      <c r="W45" s="36">
        <v>14837608581</v>
      </c>
      <c r="X45" s="37" t="s">
        <v>36</v>
      </c>
    </row>
    <row r="46" spans="1:24" ht="45" x14ac:dyDescent="0.3">
      <c r="A46" s="87"/>
      <c r="B46" s="85"/>
      <c r="C46" s="87"/>
      <c r="D46" s="104"/>
      <c r="E46" s="105"/>
      <c r="F46" s="84" t="s">
        <v>291</v>
      </c>
      <c r="G46" s="31">
        <v>1</v>
      </c>
      <c r="H46" s="32" t="s">
        <v>157</v>
      </c>
      <c r="I46" s="38" t="s">
        <v>233</v>
      </c>
      <c r="J46" s="34" t="s">
        <v>0</v>
      </c>
      <c r="K46" s="34">
        <v>0.56999999999999995</v>
      </c>
      <c r="L46" s="34">
        <v>0.9</v>
      </c>
      <c r="M46" s="36">
        <v>1770271982</v>
      </c>
      <c r="N46" s="34">
        <v>0.96</v>
      </c>
      <c r="O46" s="36">
        <v>3087169142</v>
      </c>
      <c r="P46" s="34">
        <v>1.02</v>
      </c>
      <c r="Q46" s="36">
        <v>4632434000</v>
      </c>
      <c r="R46" s="34">
        <v>1.08</v>
      </c>
      <c r="S46" s="36">
        <v>5782962265</v>
      </c>
      <c r="T46" s="34">
        <v>1.1399999999999999</v>
      </c>
      <c r="U46" s="36">
        <v>6863806996</v>
      </c>
      <c r="V46" s="34">
        <v>1.1399999999999999</v>
      </c>
      <c r="W46" s="36">
        <v>6863806996</v>
      </c>
      <c r="X46" s="37" t="s">
        <v>28</v>
      </c>
    </row>
    <row r="47" spans="1:24" s="3" customFormat="1" ht="90.75" customHeight="1" x14ac:dyDescent="0.25">
      <c r="A47" s="87"/>
      <c r="B47" s="85"/>
      <c r="C47" s="87"/>
      <c r="D47" s="104"/>
      <c r="E47" s="105"/>
      <c r="F47" s="85"/>
      <c r="G47" s="31">
        <v>3</v>
      </c>
      <c r="H47" s="32" t="s">
        <v>230</v>
      </c>
      <c r="I47" s="33" t="s">
        <v>166</v>
      </c>
      <c r="J47" s="35" t="s">
        <v>119</v>
      </c>
      <c r="K47" s="35">
        <v>70</v>
      </c>
      <c r="L47" s="35">
        <v>75</v>
      </c>
      <c r="M47" s="53">
        <v>7165000000</v>
      </c>
      <c r="N47" s="35">
        <v>78</v>
      </c>
      <c r="O47" s="53">
        <v>3026000000</v>
      </c>
      <c r="P47" s="35">
        <v>80</v>
      </c>
      <c r="Q47" s="53">
        <v>9880000000</v>
      </c>
      <c r="R47" s="35">
        <v>85</v>
      </c>
      <c r="S47" s="53">
        <v>10800000000</v>
      </c>
      <c r="T47" s="35">
        <v>90</v>
      </c>
      <c r="U47" s="53">
        <v>12655000000</v>
      </c>
      <c r="V47" s="35">
        <v>92</v>
      </c>
      <c r="W47" s="53">
        <v>12655000000</v>
      </c>
      <c r="X47" s="18" t="s">
        <v>31</v>
      </c>
    </row>
    <row r="48" spans="1:24" ht="79.5" customHeight="1" x14ac:dyDescent="0.3">
      <c r="A48" s="87"/>
      <c r="B48" s="85"/>
      <c r="C48" s="89"/>
      <c r="D48" s="106"/>
      <c r="E48" s="107"/>
      <c r="F48" s="88"/>
      <c r="G48" s="31">
        <v>4</v>
      </c>
      <c r="H48" s="32" t="s">
        <v>178</v>
      </c>
      <c r="I48" s="38" t="s">
        <v>234</v>
      </c>
      <c r="J48" s="34" t="s">
        <v>168</v>
      </c>
      <c r="K48" s="34">
        <v>2</v>
      </c>
      <c r="L48" s="34">
        <v>1</v>
      </c>
      <c r="M48" s="36">
        <v>3250000000</v>
      </c>
      <c r="N48" s="34">
        <v>1</v>
      </c>
      <c r="O48" s="36">
        <v>875000000</v>
      </c>
      <c r="P48" s="34">
        <v>1</v>
      </c>
      <c r="Q48" s="36">
        <v>4090000000</v>
      </c>
      <c r="R48" s="34">
        <v>1</v>
      </c>
      <c r="S48" s="36">
        <v>5490000000</v>
      </c>
      <c r="T48" s="34">
        <v>1</v>
      </c>
      <c r="U48" s="36">
        <v>5120000000</v>
      </c>
      <c r="V48" s="34">
        <v>5</v>
      </c>
      <c r="W48" s="36">
        <v>5120000000</v>
      </c>
      <c r="X48" s="37" t="s">
        <v>31</v>
      </c>
    </row>
    <row r="49" spans="1:24" ht="60" x14ac:dyDescent="0.3">
      <c r="A49" s="87"/>
      <c r="B49" s="85"/>
      <c r="C49" s="54" t="s">
        <v>79</v>
      </c>
      <c r="D49" s="119" t="s">
        <v>44</v>
      </c>
      <c r="E49" s="119"/>
      <c r="F49" s="33" t="s">
        <v>21</v>
      </c>
      <c r="G49" s="31"/>
      <c r="H49" s="32" t="s">
        <v>179</v>
      </c>
      <c r="I49" s="38" t="s">
        <v>181</v>
      </c>
      <c r="J49" s="34" t="s">
        <v>180</v>
      </c>
      <c r="K49" s="34">
        <v>0</v>
      </c>
      <c r="L49" s="34">
        <v>130</v>
      </c>
      <c r="M49" s="36">
        <v>6690000000</v>
      </c>
      <c r="N49" s="34">
        <v>140</v>
      </c>
      <c r="O49" s="36">
        <v>6504000000</v>
      </c>
      <c r="P49" s="34">
        <v>150</v>
      </c>
      <c r="Q49" s="36">
        <v>6910000000</v>
      </c>
      <c r="R49" s="34">
        <v>160</v>
      </c>
      <c r="S49" s="36">
        <v>8341000000</v>
      </c>
      <c r="T49" s="34">
        <v>170</v>
      </c>
      <c r="U49" s="36">
        <v>9227000000</v>
      </c>
      <c r="V49" s="34">
        <v>0</v>
      </c>
      <c r="W49" s="36">
        <v>9227000000</v>
      </c>
      <c r="X49" s="37" t="s">
        <v>29</v>
      </c>
    </row>
    <row r="50" spans="1:24" ht="60" customHeight="1" x14ac:dyDescent="0.3">
      <c r="A50" s="87"/>
      <c r="B50" s="85"/>
      <c r="C50" s="86" t="s">
        <v>80</v>
      </c>
      <c r="D50" s="102" t="s">
        <v>63</v>
      </c>
      <c r="E50" s="103"/>
      <c r="F50" s="84" t="s">
        <v>88</v>
      </c>
      <c r="G50" s="40">
        <v>1</v>
      </c>
      <c r="H50" s="41" t="s">
        <v>182</v>
      </c>
      <c r="I50" s="38" t="s">
        <v>183</v>
      </c>
      <c r="J50" s="34" t="s">
        <v>119</v>
      </c>
      <c r="K50" s="34">
        <v>0</v>
      </c>
      <c r="L50" s="34">
        <v>79</v>
      </c>
      <c r="M50" s="36">
        <v>521709500000</v>
      </c>
      <c r="N50" s="34">
        <v>82</v>
      </c>
      <c r="O50" s="36">
        <v>631316439477</v>
      </c>
      <c r="P50" s="34">
        <v>85</v>
      </c>
      <c r="Q50" s="36">
        <v>677521014701</v>
      </c>
      <c r="R50" s="34">
        <v>89</v>
      </c>
      <c r="S50" s="36">
        <v>76857658686</v>
      </c>
      <c r="T50" s="34">
        <v>92</v>
      </c>
      <c r="U50" s="36">
        <v>945379725370</v>
      </c>
      <c r="V50" s="34">
        <v>0</v>
      </c>
      <c r="W50" s="36">
        <v>945379725370</v>
      </c>
      <c r="X50" s="37" t="s">
        <v>27</v>
      </c>
    </row>
    <row r="51" spans="1:24" ht="60" x14ac:dyDescent="0.3">
      <c r="A51" s="87"/>
      <c r="B51" s="85"/>
      <c r="C51" s="87"/>
      <c r="D51" s="104"/>
      <c r="E51" s="105"/>
      <c r="F51" s="88"/>
      <c r="G51" s="31">
        <v>2</v>
      </c>
      <c r="H51" s="32" t="s">
        <v>184</v>
      </c>
      <c r="I51" s="38" t="s">
        <v>189</v>
      </c>
      <c r="J51" s="34" t="s">
        <v>119</v>
      </c>
      <c r="K51" s="34">
        <v>10</v>
      </c>
      <c r="L51" s="34">
        <v>0</v>
      </c>
      <c r="M51" s="39">
        <v>0</v>
      </c>
      <c r="N51" s="39">
        <v>11</v>
      </c>
      <c r="O51" s="39">
        <v>3283633526</v>
      </c>
      <c r="P51" s="39">
        <v>12</v>
      </c>
      <c r="Q51" s="39">
        <v>3447815203</v>
      </c>
      <c r="R51" s="39">
        <v>13</v>
      </c>
      <c r="S51" s="39">
        <v>3620205963</v>
      </c>
      <c r="T51" s="39">
        <v>14</v>
      </c>
      <c r="U51" s="39">
        <v>3801216261</v>
      </c>
      <c r="V51" s="39">
        <v>14</v>
      </c>
      <c r="W51" s="39">
        <v>3801216261</v>
      </c>
      <c r="X51" s="37" t="s">
        <v>27</v>
      </c>
    </row>
    <row r="52" spans="1:24" s="13" customFormat="1" ht="60" x14ac:dyDescent="0.25">
      <c r="A52" s="87"/>
      <c r="B52" s="85"/>
      <c r="C52" s="87"/>
      <c r="D52" s="104"/>
      <c r="E52" s="105"/>
      <c r="F52" s="55" t="s">
        <v>19</v>
      </c>
      <c r="G52" s="31">
        <v>2</v>
      </c>
      <c r="H52" s="56" t="s">
        <v>185</v>
      </c>
      <c r="I52" s="57" t="s">
        <v>188</v>
      </c>
      <c r="J52" s="58" t="s">
        <v>176</v>
      </c>
      <c r="K52" s="58">
        <v>3.427</v>
      </c>
      <c r="L52" s="58">
        <v>4.2439999999999998</v>
      </c>
      <c r="M52" s="59">
        <v>1887795850</v>
      </c>
      <c r="N52" s="59">
        <v>5.3070000000000004</v>
      </c>
      <c r="O52" s="59">
        <v>1800000000</v>
      </c>
      <c r="P52" s="59">
        <v>6.4960000000000004</v>
      </c>
      <c r="Q52" s="59">
        <v>2000000000</v>
      </c>
      <c r="R52" s="59">
        <v>6.5460000000000003</v>
      </c>
      <c r="S52" s="59">
        <v>2000000000</v>
      </c>
      <c r="T52" s="59">
        <v>6.6829999999999998</v>
      </c>
      <c r="U52" s="59">
        <v>2000000000</v>
      </c>
      <c r="V52" s="59">
        <v>6.6829999999999998</v>
      </c>
      <c r="W52" s="59">
        <v>2000000000</v>
      </c>
      <c r="X52" s="80" t="s">
        <v>177</v>
      </c>
    </row>
    <row r="53" spans="1:24" s="14" customFormat="1" ht="51.75" customHeight="1" x14ac:dyDescent="0.25">
      <c r="A53" s="89"/>
      <c r="B53" s="88"/>
      <c r="C53" s="89"/>
      <c r="D53" s="106"/>
      <c r="E53" s="107"/>
      <c r="F53" s="60"/>
      <c r="G53" s="31">
        <v>3</v>
      </c>
      <c r="H53" s="61" t="s">
        <v>186</v>
      </c>
      <c r="I53" s="38" t="s">
        <v>187</v>
      </c>
      <c r="J53" s="34" t="s">
        <v>119</v>
      </c>
      <c r="K53" s="34">
        <v>7</v>
      </c>
      <c r="L53" s="34">
        <v>17</v>
      </c>
      <c r="M53" s="62">
        <v>1407570800</v>
      </c>
      <c r="N53" s="34">
        <v>20</v>
      </c>
      <c r="O53" s="62">
        <v>1450000000</v>
      </c>
      <c r="P53" s="34">
        <v>23</v>
      </c>
      <c r="Q53" s="62">
        <v>1450000000</v>
      </c>
      <c r="R53" s="34">
        <v>25</v>
      </c>
      <c r="S53" s="52">
        <v>1400000000</v>
      </c>
      <c r="T53" s="63">
        <v>33</v>
      </c>
      <c r="U53" s="52">
        <v>1400000000</v>
      </c>
      <c r="V53" s="63">
        <v>33</v>
      </c>
      <c r="W53" s="52">
        <v>1400000000</v>
      </c>
      <c r="X53" s="37" t="s">
        <v>177</v>
      </c>
    </row>
    <row r="54" spans="1:24" x14ac:dyDescent="0.3">
      <c r="A54" s="64"/>
      <c r="B54" s="65"/>
      <c r="C54" s="66"/>
      <c r="D54" s="67"/>
      <c r="E54" s="68"/>
      <c r="F54" s="69"/>
      <c r="G54" s="70"/>
      <c r="H54" s="71"/>
      <c r="I54" s="69"/>
      <c r="J54" s="72"/>
      <c r="K54" s="72"/>
      <c r="L54" s="35"/>
      <c r="M54" s="35"/>
      <c r="N54" s="35"/>
      <c r="O54" s="35"/>
      <c r="P54" s="35"/>
      <c r="Q54" s="35"/>
      <c r="R54" s="72"/>
      <c r="S54" s="72"/>
      <c r="T54" s="72"/>
      <c r="U54" s="72"/>
      <c r="V54" s="72"/>
      <c r="W54" s="72"/>
      <c r="X54" s="35"/>
    </row>
    <row r="55" spans="1:24" ht="51.75" customHeight="1" x14ac:dyDescent="0.3">
      <c r="A55" s="86">
        <v>2</v>
      </c>
      <c r="B55" s="84" t="s">
        <v>13</v>
      </c>
      <c r="C55" s="90" t="s">
        <v>92</v>
      </c>
      <c r="D55" s="91"/>
      <c r="E55" s="92"/>
      <c r="F55" s="121" t="s">
        <v>55</v>
      </c>
      <c r="G55" s="122"/>
      <c r="H55" s="122"/>
      <c r="I55" s="122"/>
      <c r="J55" s="122"/>
      <c r="K55" s="122"/>
      <c r="L55" s="122"/>
      <c r="M55" s="122"/>
      <c r="N55" s="122"/>
      <c r="O55" s="122"/>
      <c r="P55" s="122"/>
      <c r="Q55" s="122"/>
      <c r="R55" s="122"/>
      <c r="S55" s="122"/>
      <c r="T55" s="122"/>
      <c r="U55" s="122"/>
      <c r="V55" s="122"/>
      <c r="W55" s="122"/>
      <c r="X55" s="123"/>
    </row>
    <row r="56" spans="1:24" ht="45" x14ac:dyDescent="0.3">
      <c r="A56" s="87"/>
      <c r="B56" s="85"/>
      <c r="C56" s="86" t="s">
        <v>81</v>
      </c>
      <c r="D56" s="102" t="s">
        <v>53</v>
      </c>
      <c r="E56" s="103"/>
      <c r="F56" s="84" t="s">
        <v>1</v>
      </c>
      <c r="G56" s="31">
        <v>1</v>
      </c>
      <c r="H56" s="32" t="s">
        <v>235</v>
      </c>
      <c r="I56" s="38" t="s">
        <v>236</v>
      </c>
      <c r="J56" s="34" t="s">
        <v>119</v>
      </c>
      <c r="K56" s="34">
        <v>1</v>
      </c>
      <c r="L56" s="34">
        <v>98</v>
      </c>
      <c r="M56" s="36">
        <v>5592479957</v>
      </c>
      <c r="N56" s="34">
        <v>98</v>
      </c>
      <c r="O56" s="36">
        <v>5000000000</v>
      </c>
      <c r="P56" s="34">
        <v>98</v>
      </c>
      <c r="Q56" s="36">
        <v>5000000000</v>
      </c>
      <c r="R56" s="34">
        <v>98</v>
      </c>
      <c r="S56" s="36">
        <v>5000000000</v>
      </c>
      <c r="T56" s="34">
        <v>98</v>
      </c>
      <c r="U56" s="36">
        <v>5000000000</v>
      </c>
      <c r="V56" s="34">
        <v>98</v>
      </c>
      <c r="W56" s="36">
        <v>5000000000</v>
      </c>
      <c r="X56" s="37" t="s">
        <v>237</v>
      </c>
    </row>
    <row r="57" spans="1:24" ht="75" x14ac:dyDescent="0.3">
      <c r="A57" s="87"/>
      <c r="B57" s="85"/>
      <c r="C57" s="87"/>
      <c r="D57" s="104"/>
      <c r="E57" s="105"/>
      <c r="F57" s="85"/>
      <c r="G57" s="31">
        <v>2</v>
      </c>
      <c r="H57" s="32" t="s">
        <v>190</v>
      </c>
      <c r="I57" s="33" t="s">
        <v>191</v>
      </c>
      <c r="J57" s="34" t="s">
        <v>119</v>
      </c>
      <c r="K57" s="34">
        <v>0</v>
      </c>
      <c r="L57" s="34">
        <v>100</v>
      </c>
      <c r="M57" s="36">
        <v>1787000000</v>
      </c>
      <c r="N57" s="34">
        <v>100</v>
      </c>
      <c r="O57" s="36">
        <v>900000000</v>
      </c>
      <c r="P57" s="34">
        <v>100</v>
      </c>
      <c r="Q57" s="36">
        <v>910000000</v>
      </c>
      <c r="R57" s="34">
        <v>100</v>
      </c>
      <c r="S57" s="36">
        <v>1190000000</v>
      </c>
      <c r="T57" s="34">
        <v>100</v>
      </c>
      <c r="U57" s="36">
        <v>1302000000</v>
      </c>
      <c r="V57" s="34">
        <v>100</v>
      </c>
      <c r="W57" s="36">
        <v>1302000000</v>
      </c>
      <c r="X57" s="37" t="s">
        <v>32</v>
      </c>
    </row>
    <row r="58" spans="1:24" ht="60" x14ac:dyDescent="0.3">
      <c r="A58" s="87"/>
      <c r="B58" s="85"/>
      <c r="C58" s="87"/>
      <c r="D58" s="104"/>
      <c r="E58" s="105"/>
      <c r="F58" s="84" t="s">
        <v>64</v>
      </c>
      <c r="G58" s="31">
        <v>1</v>
      </c>
      <c r="H58" s="32" t="s">
        <v>192</v>
      </c>
      <c r="I58" s="38" t="s">
        <v>238</v>
      </c>
      <c r="J58" s="34" t="s">
        <v>119</v>
      </c>
      <c r="K58" s="34">
        <v>0</v>
      </c>
      <c r="L58" s="34">
        <v>100</v>
      </c>
      <c r="M58" s="36">
        <v>4600000000</v>
      </c>
      <c r="N58" s="34">
        <v>100</v>
      </c>
      <c r="O58" s="36">
        <v>5978205000</v>
      </c>
      <c r="P58" s="34">
        <v>100</v>
      </c>
      <c r="Q58" s="36">
        <v>4785840128</v>
      </c>
      <c r="R58" s="34">
        <v>100</v>
      </c>
      <c r="S58" s="36">
        <v>4881999872</v>
      </c>
      <c r="T58" s="34">
        <v>100</v>
      </c>
      <c r="U58" s="36">
        <v>5200000000</v>
      </c>
      <c r="V58" s="34">
        <v>0</v>
      </c>
      <c r="W58" s="36">
        <v>5200000000</v>
      </c>
      <c r="X58" s="37" t="s">
        <v>239</v>
      </c>
    </row>
    <row r="59" spans="1:24" ht="120" x14ac:dyDescent="0.3">
      <c r="A59" s="87"/>
      <c r="B59" s="85"/>
      <c r="C59" s="87"/>
      <c r="D59" s="104"/>
      <c r="E59" s="105"/>
      <c r="F59" s="85"/>
      <c r="G59" s="31">
        <v>2</v>
      </c>
      <c r="H59" s="32" t="s">
        <v>193</v>
      </c>
      <c r="I59" s="38" t="s">
        <v>240</v>
      </c>
      <c r="J59" s="34" t="s">
        <v>119</v>
      </c>
      <c r="K59" s="34">
        <v>1.365</v>
      </c>
      <c r="L59" s="34">
        <v>631</v>
      </c>
      <c r="M59" s="36">
        <v>5096194601</v>
      </c>
      <c r="N59" s="34">
        <v>631</v>
      </c>
      <c r="O59" s="36">
        <v>5191000000</v>
      </c>
      <c r="P59" s="34">
        <v>631</v>
      </c>
      <c r="Q59" s="36">
        <v>6464756929</v>
      </c>
      <c r="R59" s="34">
        <v>631</v>
      </c>
      <c r="S59" s="36">
        <v>6100000000</v>
      </c>
      <c r="T59" s="34">
        <v>631</v>
      </c>
      <c r="U59" s="36">
        <v>6600000000</v>
      </c>
      <c r="V59" s="34">
        <v>3.1549999999999998</v>
      </c>
      <c r="W59" s="36">
        <v>6600000000</v>
      </c>
      <c r="X59" s="37" t="s">
        <v>241</v>
      </c>
    </row>
    <row r="60" spans="1:24" ht="60" x14ac:dyDescent="0.3">
      <c r="A60" s="87"/>
      <c r="B60" s="85"/>
      <c r="C60" s="87"/>
      <c r="D60" s="104"/>
      <c r="E60" s="105"/>
      <c r="F60" s="85"/>
      <c r="G60" s="31">
        <v>3</v>
      </c>
      <c r="H60" s="32" t="s">
        <v>194</v>
      </c>
      <c r="I60" s="38" t="s">
        <v>242</v>
      </c>
      <c r="J60" s="34" t="s">
        <v>119</v>
      </c>
      <c r="K60" s="34">
        <v>0</v>
      </c>
      <c r="L60" s="34">
        <v>100</v>
      </c>
      <c r="M60" s="36">
        <v>3441000000</v>
      </c>
      <c r="N60" s="34">
        <v>100</v>
      </c>
      <c r="O60" s="36">
        <v>3575000000</v>
      </c>
      <c r="P60" s="34">
        <v>100</v>
      </c>
      <c r="Q60" s="36">
        <v>3393000000</v>
      </c>
      <c r="R60" s="34">
        <v>100</v>
      </c>
      <c r="S60" s="36">
        <v>4404000000</v>
      </c>
      <c r="T60" s="34">
        <v>100</v>
      </c>
      <c r="U60" s="36">
        <v>4882000000</v>
      </c>
      <c r="V60" s="34">
        <v>0</v>
      </c>
      <c r="W60" s="36">
        <v>4882000000</v>
      </c>
      <c r="X60" s="37" t="s">
        <v>32</v>
      </c>
    </row>
    <row r="61" spans="1:24" ht="90" x14ac:dyDescent="0.3">
      <c r="A61" s="87"/>
      <c r="B61" s="85"/>
      <c r="C61" s="87"/>
      <c r="D61" s="104"/>
      <c r="E61" s="105"/>
      <c r="F61" s="88"/>
      <c r="G61" s="31">
        <v>4</v>
      </c>
      <c r="H61" s="32" t="s">
        <v>190</v>
      </c>
      <c r="I61" s="38" t="s">
        <v>243</v>
      </c>
      <c r="J61" s="34" t="s">
        <v>119</v>
      </c>
      <c r="K61" s="34">
        <v>65</v>
      </c>
      <c r="L61" s="34">
        <v>71</v>
      </c>
      <c r="M61" s="36">
        <v>28057791000</v>
      </c>
      <c r="N61" s="34">
        <v>76</v>
      </c>
      <c r="O61" s="36">
        <v>28923791000</v>
      </c>
      <c r="P61" s="34">
        <v>81</v>
      </c>
      <c r="Q61" s="36">
        <v>28877791000</v>
      </c>
      <c r="R61" s="34">
        <v>86</v>
      </c>
      <c r="S61" s="36">
        <v>31107791000</v>
      </c>
      <c r="T61" s="34">
        <v>91</v>
      </c>
      <c r="U61" s="36">
        <v>31713791000</v>
      </c>
      <c r="V61" s="34">
        <v>95</v>
      </c>
      <c r="W61" s="36">
        <v>31713791000</v>
      </c>
      <c r="X61" s="37" t="s">
        <v>244</v>
      </c>
    </row>
    <row r="62" spans="1:24" ht="120" x14ac:dyDescent="0.3">
      <c r="A62" s="87"/>
      <c r="B62" s="85"/>
      <c r="C62" s="87"/>
      <c r="D62" s="104"/>
      <c r="E62" s="105"/>
      <c r="F62" s="84" t="s">
        <v>89</v>
      </c>
      <c r="G62" s="31">
        <v>1</v>
      </c>
      <c r="H62" s="32" t="s">
        <v>193</v>
      </c>
      <c r="I62" s="38" t="s">
        <v>240</v>
      </c>
      <c r="J62" s="34" t="s">
        <v>119</v>
      </c>
      <c r="K62" s="34">
        <v>1.365</v>
      </c>
      <c r="L62" s="34">
        <v>631</v>
      </c>
      <c r="M62" s="36">
        <v>5096194601</v>
      </c>
      <c r="N62" s="34">
        <v>631</v>
      </c>
      <c r="O62" s="36">
        <v>5191000000</v>
      </c>
      <c r="P62" s="34">
        <v>631</v>
      </c>
      <c r="Q62" s="36">
        <v>6464756929</v>
      </c>
      <c r="R62" s="34">
        <v>631</v>
      </c>
      <c r="S62" s="36">
        <v>6100000000</v>
      </c>
      <c r="T62" s="34">
        <v>631</v>
      </c>
      <c r="U62" s="36">
        <v>6600000000</v>
      </c>
      <c r="V62" s="34">
        <v>3.1549999999999998</v>
      </c>
      <c r="W62" s="36">
        <v>6600000000</v>
      </c>
      <c r="X62" s="37" t="s">
        <v>241</v>
      </c>
    </row>
    <row r="63" spans="1:24" ht="60" x14ac:dyDescent="0.3">
      <c r="A63" s="87"/>
      <c r="B63" s="85"/>
      <c r="C63" s="89"/>
      <c r="D63" s="106"/>
      <c r="E63" s="107"/>
      <c r="F63" s="88"/>
      <c r="G63" s="31">
        <v>3</v>
      </c>
      <c r="H63" s="32" t="s">
        <v>195</v>
      </c>
      <c r="I63" s="38" t="s">
        <v>245</v>
      </c>
      <c r="J63" s="34" t="s">
        <v>119</v>
      </c>
      <c r="K63" s="34">
        <v>100</v>
      </c>
      <c r="L63" s="34">
        <v>100</v>
      </c>
      <c r="M63" s="36">
        <v>13682656820</v>
      </c>
      <c r="N63" s="34">
        <v>100</v>
      </c>
      <c r="O63" s="36">
        <v>13682656820</v>
      </c>
      <c r="P63" s="34">
        <v>100</v>
      </c>
      <c r="Q63" s="36">
        <v>13682656820</v>
      </c>
      <c r="R63" s="34">
        <v>100</v>
      </c>
      <c r="S63" s="36">
        <v>13682656820</v>
      </c>
      <c r="T63" s="34">
        <v>100</v>
      </c>
      <c r="U63" s="36">
        <v>13682656820</v>
      </c>
      <c r="V63" s="34">
        <v>100</v>
      </c>
      <c r="W63" s="36">
        <v>13682656820</v>
      </c>
      <c r="X63" s="37" t="s">
        <v>246</v>
      </c>
    </row>
    <row r="64" spans="1:24" s="15" customFormat="1" ht="90" x14ac:dyDescent="0.3">
      <c r="A64" s="87"/>
      <c r="B64" s="85"/>
      <c r="C64" s="86" t="s">
        <v>82</v>
      </c>
      <c r="D64" s="102" t="s">
        <v>54</v>
      </c>
      <c r="E64" s="103"/>
      <c r="F64" s="84" t="s">
        <v>90</v>
      </c>
      <c r="G64" s="31">
        <v>1</v>
      </c>
      <c r="H64" s="32" t="s">
        <v>247</v>
      </c>
      <c r="I64" s="38" t="s">
        <v>248</v>
      </c>
      <c r="J64" s="34" t="s">
        <v>119</v>
      </c>
      <c r="K64" s="34">
        <v>0</v>
      </c>
      <c r="L64" s="34">
        <v>100</v>
      </c>
      <c r="M64" s="36">
        <v>607452850</v>
      </c>
      <c r="N64" s="34">
        <v>100</v>
      </c>
      <c r="O64" s="36">
        <v>660347192</v>
      </c>
      <c r="P64" s="34">
        <v>100</v>
      </c>
      <c r="Q64" s="36">
        <v>739588855</v>
      </c>
      <c r="R64" s="34">
        <v>100</v>
      </c>
      <c r="S64" s="36">
        <v>928339518</v>
      </c>
      <c r="T64" s="34">
        <v>100</v>
      </c>
      <c r="U64" s="36">
        <v>933740260</v>
      </c>
      <c r="V64" s="34">
        <v>100</v>
      </c>
      <c r="W64" s="36">
        <v>933740260</v>
      </c>
      <c r="X64" s="37" t="s">
        <v>249</v>
      </c>
    </row>
    <row r="65" spans="1:26" s="15" customFormat="1" ht="60" x14ac:dyDescent="0.3">
      <c r="A65" s="87"/>
      <c r="B65" s="85"/>
      <c r="C65" s="87"/>
      <c r="D65" s="104"/>
      <c r="E65" s="105"/>
      <c r="F65" s="85"/>
      <c r="G65" s="31">
        <v>2</v>
      </c>
      <c r="H65" s="32" t="s">
        <v>196</v>
      </c>
      <c r="I65" s="38" t="s">
        <v>251</v>
      </c>
      <c r="J65" s="34" t="s">
        <v>119</v>
      </c>
      <c r="K65" s="34">
        <v>100</v>
      </c>
      <c r="L65" s="34">
        <v>100</v>
      </c>
      <c r="M65" s="36">
        <v>186126854520</v>
      </c>
      <c r="N65" s="34">
        <v>100</v>
      </c>
      <c r="O65" s="36">
        <v>202252000000</v>
      </c>
      <c r="P65" s="34">
        <v>100</v>
      </c>
      <c r="Q65" s="36">
        <v>214757000000</v>
      </c>
      <c r="R65" s="34">
        <v>100</v>
      </c>
      <c r="S65" s="36">
        <v>220995000000</v>
      </c>
      <c r="T65" s="34">
        <v>100</v>
      </c>
      <c r="U65" s="36">
        <v>231535000000</v>
      </c>
      <c r="V65" s="34">
        <v>100</v>
      </c>
      <c r="W65" s="36">
        <v>231535000000</v>
      </c>
      <c r="X65" s="37" t="s">
        <v>252</v>
      </c>
    </row>
    <row r="66" spans="1:26" s="15" customFormat="1" ht="45" x14ac:dyDescent="0.3">
      <c r="A66" s="87"/>
      <c r="B66" s="85"/>
      <c r="C66" s="87"/>
      <c r="D66" s="104"/>
      <c r="E66" s="105"/>
      <c r="F66" s="85"/>
      <c r="G66" s="31">
        <v>3</v>
      </c>
      <c r="H66" s="32" t="s">
        <v>197</v>
      </c>
      <c r="I66" s="38" t="s">
        <v>250</v>
      </c>
      <c r="J66" s="34" t="s">
        <v>119</v>
      </c>
      <c r="K66" s="34">
        <v>63</v>
      </c>
      <c r="L66" s="34">
        <v>64</v>
      </c>
      <c r="M66" s="36">
        <v>3213186669</v>
      </c>
      <c r="N66" s="34">
        <v>64</v>
      </c>
      <c r="O66" s="36">
        <v>4050000000</v>
      </c>
      <c r="P66" s="34">
        <v>64</v>
      </c>
      <c r="Q66" s="36">
        <v>5050000000</v>
      </c>
      <c r="R66" s="34">
        <v>64</v>
      </c>
      <c r="S66" s="36">
        <v>4700000000</v>
      </c>
      <c r="T66" s="34">
        <v>64</v>
      </c>
      <c r="U66" s="36">
        <v>4850000000</v>
      </c>
      <c r="V66" s="34">
        <v>65</v>
      </c>
      <c r="W66" s="36">
        <v>4850000000</v>
      </c>
      <c r="X66" s="37" t="s">
        <v>121</v>
      </c>
    </row>
    <row r="67" spans="1:26" s="15" customFormat="1" ht="120" x14ac:dyDescent="0.3">
      <c r="A67" s="87"/>
      <c r="B67" s="85"/>
      <c r="C67" s="87"/>
      <c r="D67" s="104"/>
      <c r="E67" s="105"/>
      <c r="F67" s="85"/>
      <c r="G67" s="31">
        <v>4</v>
      </c>
      <c r="H67" s="32" t="s">
        <v>198</v>
      </c>
      <c r="I67" s="38" t="s">
        <v>240</v>
      </c>
      <c r="J67" s="34" t="s">
        <v>119</v>
      </c>
      <c r="K67" s="34">
        <v>1.365</v>
      </c>
      <c r="L67" s="34">
        <v>631</v>
      </c>
      <c r="M67" s="36">
        <v>5096194601</v>
      </c>
      <c r="N67" s="34">
        <v>631</v>
      </c>
      <c r="O67" s="36">
        <v>5191000000</v>
      </c>
      <c r="P67" s="34">
        <v>631</v>
      </c>
      <c r="Q67" s="36">
        <v>6464756929</v>
      </c>
      <c r="R67" s="34">
        <v>631</v>
      </c>
      <c r="S67" s="36">
        <v>6100000000</v>
      </c>
      <c r="T67" s="34">
        <v>631</v>
      </c>
      <c r="U67" s="36">
        <v>6600000000</v>
      </c>
      <c r="V67" s="34">
        <v>3.1549999999999998</v>
      </c>
      <c r="W67" s="36">
        <v>6600000000</v>
      </c>
      <c r="X67" s="37" t="s">
        <v>241</v>
      </c>
    </row>
    <row r="68" spans="1:26" s="16" customFormat="1" ht="47.25" customHeight="1" x14ac:dyDescent="0.3">
      <c r="A68" s="87"/>
      <c r="B68" s="85"/>
      <c r="C68" s="86" t="s">
        <v>83</v>
      </c>
      <c r="D68" s="102" t="s">
        <v>58</v>
      </c>
      <c r="E68" s="103"/>
      <c r="F68" s="84" t="s">
        <v>201</v>
      </c>
      <c r="G68" s="31">
        <v>1</v>
      </c>
      <c r="H68" s="32" t="s">
        <v>199</v>
      </c>
      <c r="I68" s="38" t="s">
        <v>253</v>
      </c>
      <c r="J68" s="34" t="s">
        <v>119</v>
      </c>
      <c r="K68" s="34">
        <v>160</v>
      </c>
      <c r="L68" s="34">
        <v>20</v>
      </c>
      <c r="M68" s="73">
        <v>5092214896</v>
      </c>
      <c r="N68" s="34">
        <v>20</v>
      </c>
      <c r="O68" s="73">
        <v>4202883275</v>
      </c>
      <c r="P68" s="34">
        <v>20</v>
      </c>
      <c r="Q68" s="73">
        <v>4620000000</v>
      </c>
      <c r="R68" s="34">
        <v>20</v>
      </c>
      <c r="S68" s="73">
        <v>4620000000</v>
      </c>
      <c r="T68" s="34">
        <v>20</v>
      </c>
      <c r="U68" s="73">
        <v>9420000000</v>
      </c>
      <c r="V68" s="34">
        <v>20</v>
      </c>
      <c r="W68" s="73">
        <v>9420000000</v>
      </c>
      <c r="X68" s="37" t="s">
        <v>121</v>
      </c>
    </row>
    <row r="69" spans="1:26" s="16" customFormat="1" ht="48" customHeight="1" x14ac:dyDescent="0.3">
      <c r="A69" s="89"/>
      <c r="B69" s="88"/>
      <c r="C69" s="89"/>
      <c r="D69" s="106"/>
      <c r="E69" s="107"/>
      <c r="F69" s="88"/>
      <c r="G69" s="31">
        <v>2</v>
      </c>
      <c r="H69" s="32" t="s">
        <v>200</v>
      </c>
      <c r="I69" s="38" t="s">
        <v>254</v>
      </c>
      <c r="J69" s="34" t="s">
        <v>119</v>
      </c>
      <c r="K69" s="34">
        <v>0</v>
      </c>
      <c r="L69" s="34">
        <v>60</v>
      </c>
      <c r="M69" s="36">
        <v>1874967205</v>
      </c>
      <c r="N69" s="34">
        <v>61</v>
      </c>
      <c r="O69" s="36">
        <v>1800000000</v>
      </c>
      <c r="P69" s="34">
        <v>62</v>
      </c>
      <c r="Q69" s="36">
        <v>3850000000</v>
      </c>
      <c r="R69" s="34">
        <v>63</v>
      </c>
      <c r="S69" s="36">
        <v>3030000000</v>
      </c>
      <c r="T69" s="34">
        <v>64</v>
      </c>
      <c r="U69" s="36">
        <v>3180000000</v>
      </c>
      <c r="V69" s="34">
        <v>64</v>
      </c>
      <c r="W69" s="36">
        <v>3180000000</v>
      </c>
      <c r="X69" s="37" t="s">
        <v>121</v>
      </c>
    </row>
    <row r="70" spans="1:26" x14ac:dyDescent="0.3">
      <c r="A70" s="74"/>
      <c r="B70" s="75"/>
      <c r="C70" s="76"/>
      <c r="D70" s="108"/>
      <c r="E70" s="109"/>
      <c r="F70" s="69"/>
      <c r="G70" s="70"/>
      <c r="H70" s="77"/>
      <c r="I70" s="69"/>
      <c r="J70" s="72"/>
      <c r="K70" s="72"/>
      <c r="L70" s="35"/>
      <c r="M70" s="35"/>
      <c r="N70" s="72"/>
      <c r="O70" s="72"/>
      <c r="P70" s="72"/>
      <c r="Q70" s="72"/>
      <c r="R70" s="72"/>
      <c r="S70" s="72"/>
      <c r="T70" s="72"/>
      <c r="U70" s="72"/>
      <c r="V70" s="72"/>
      <c r="W70" s="72"/>
      <c r="X70" s="35"/>
    </row>
    <row r="71" spans="1:26" ht="39" customHeight="1" x14ac:dyDescent="0.3">
      <c r="A71" s="86">
        <v>3</v>
      </c>
      <c r="B71" s="84" t="s">
        <v>15</v>
      </c>
      <c r="C71" s="90" t="s">
        <v>70</v>
      </c>
      <c r="D71" s="91"/>
      <c r="E71" s="92"/>
      <c r="F71" s="115" t="s">
        <v>65</v>
      </c>
      <c r="G71" s="116"/>
      <c r="H71" s="116"/>
      <c r="I71" s="116"/>
      <c r="J71" s="116"/>
      <c r="K71" s="116"/>
      <c r="L71" s="116"/>
      <c r="M71" s="116"/>
      <c r="N71" s="116"/>
      <c r="O71" s="116"/>
      <c r="P71" s="116"/>
      <c r="Q71" s="116"/>
      <c r="R71" s="116"/>
      <c r="S71" s="116"/>
      <c r="T71" s="116"/>
      <c r="U71" s="116"/>
      <c r="V71" s="116"/>
      <c r="W71" s="116"/>
      <c r="X71" s="117"/>
    </row>
    <row r="72" spans="1:26" ht="49.5" customHeight="1" x14ac:dyDescent="0.3">
      <c r="A72" s="87"/>
      <c r="B72" s="85"/>
      <c r="C72" s="110" t="s">
        <v>84</v>
      </c>
      <c r="D72" s="102" t="s">
        <v>56</v>
      </c>
      <c r="E72" s="103"/>
      <c r="F72" s="84" t="s">
        <v>57</v>
      </c>
      <c r="G72" s="31">
        <v>1</v>
      </c>
      <c r="H72" s="32" t="s">
        <v>204</v>
      </c>
      <c r="I72" s="33" t="s">
        <v>255</v>
      </c>
      <c r="J72" s="34" t="s">
        <v>119</v>
      </c>
      <c r="K72" s="34">
        <v>97</v>
      </c>
      <c r="L72" s="34">
        <v>97</v>
      </c>
      <c r="M72" s="36">
        <v>15626085549</v>
      </c>
      <c r="N72" s="34">
        <v>98</v>
      </c>
      <c r="O72" s="36">
        <v>16664524784</v>
      </c>
      <c r="P72" s="34">
        <v>98</v>
      </c>
      <c r="Q72" s="36">
        <v>16664524784</v>
      </c>
      <c r="R72" s="34">
        <v>99</v>
      </c>
      <c r="S72" s="36">
        <v>16664524784</v>
      </c>
      <c r="T72" s="34">
        <v>99</v>
      </c>
      <c r="U72" s="73">
        <v>16664524784</v>
      </c>
      <c r="V72" s="34">
        <v>99</v>
      </c>
      <c r="W72" s="73">
        <v>16664524784</v>
      </c>
      <c r="X72" s="37" t="s">
        <v>24</v>
      </c>
    </row>
    <row r="73" spans="1:26" ht="35.25" customHeight="1" x14ac:dyDescent="0.3">
      <c r="A73" s="87"/>
      <c r="B73" s="85"/>
      <c r="C73" s="111"/>
      <c r="D73" s="104"/>
      <c r="E73" s="105"/>
      <c r="F73" s="85"/>
      <c r="G73" s="31">
        <v>2</v>
      </c>
      <c r="H73" s="32" t="s">
        <v>258</v>
      </c>
      <c r="I73" s="33" t="s">
        <v>256</v>
      </c>
      <c r="J73" s="34" t="s">
        <v>119</v>
      </c>
      <c r="K73" s="34">
        <v>69</v>
      </c>
      <c r="L73" s="34">
        <v>71</v>
      </c>
      <c r="M73" s="50">
        <v>477904251105</v>
      </c>
      <c r="N73" s="34">
        <v>73</v>
      </c>
      <c r="O73" s="78">
        <v>481019568808</v>
      </c>
      <c r="P73" s="34">
        <v>73</v>
      </c>
      <c r="Q73" s="78">
        <v>481019568808</v>
      </c>
      <c r="R73" s="34">
        <v>74</v>
      </c>
      <c r="S73" s="78">
        <v>481019568808</v>
      </c>
      <c r="T73" s="34">
        <v>74</v>
      </c>
      <c r="U73" s="78">
        <v>481019568808</v>
      </c>
      <c r="V73" s="34">
        <v>74</v>
      </c>
      <c r="W73" s="78">
        <v>481019568808</v>
      </c>
      <c r="X73" s="37" t="s">
        <v>24</v>
      </c>
    </row>
    <row r="74" spans="1:26" ht="60" x14ac:dyDescent="0.3">
      <c r="A74" s="87"/>
      <c r="B74" s="85"/>
      <c r="C74" s="111"/>
      <c r="D74" s="104"/>
      <c r="E74" s="105"/>
      <c r="F74" s="85"/>
      <c r="G74" s="31">
        <v>3</v>
      </c>
      <c r="H74" s="32" t="s">
        <v>259</v>
      </c>
      <c r="I74" s="33" t="s">
        <v>257</v>
      </c>
      <c r="J74" s="34" t="s">
        <v>119</v>
      </c>
      <c r="K74" s="34">
        <v>97</v>
      </c>
      <c r="L74" s="34">
        <v>99</v>
      </c>
      <c r="M74" s="78">
        <v>347053701106</v>
      </c>
      <c r="N74" s="34">
        <v>99</v>
      </c>
      <c r="O74" s="50">
        <v>349130579575</v>
      </c>
      <c r="P74" s="34">
        <v>99</v>
      </c>
      <c r="Q74" s="78">
        <v>350502579575</v>
      </c>
      <c r="R74" s="34">
        <v>99</v>
      </c>
      <c r="S74" s="78">
        <v>350930579575</v>
      </c>
      <c r="T74" s="34">
        <v>99</v>
      </c>
      <c r="U74" s="78">
        <v>350930579575</v>
      </c>
      <c r="V74" s="34">
        <v>99</v>
      </c>
      <c r="W74" s="78">
        <v>350930579575</v>
      </c>
      <c r="X74" s="37" t="s">
        <v>24</v>
      </c>
    </row>
    <row r="75" spans="1:26" ht="105" x14ac:dyDescent="0.3">
      <c r="A75" s="87"/>
      <c r="B75" s="85"/>
      <c r="C75" s="111"/>
      <c r="D75" s="104"/>
      <c r="E75" s="105"/>
      <c r="F75" s="85"/>
      <c r="G75" s="31">
        <v>4</v>
      </c>
      <c r="H75" s="32" t="s">
        <v>202</v>
      </c>
      <c r="I75" s="38" t="s">
        <v>261</v>
      </c>
      <c r="J75" s="34" t="s">
        <v>262</v>
      </c>
      <c r="K75" s="34">
        <v>0</v>
      </c>
      <c r="L75" s="34">
        <v>34</v>
      </c>
      <c r="M75" s="36">
        <v>12904238640</v>
      </c>
      <c r="N75" s="34">
        <v>40</v>
      </c>
      <c r="O75" s="36">
        <v>15244000000</v>
      </c>
      <c r="P75" s="34">
        <v>45</v>
      </c>
      <c r="Q75" s="36">
        <v>14906802200</v>
      </c>
      <c r="R75" s="34">
        <v>50</v>
      </c>
      <c r="S75" s="36">
        <v>15397000000</v>
      </c>
      <c r="T75" s="34">
        <v>55</v>
      </c>
      <c r="U75" s="36">
        <v>16075000000</v>
      </c>
      <c r="V75" s="34">
        <v>0</v>
      </c>
      <c r="W75" s="36">
        <v>16075000000</v>
      </c>
      <c r="X75" s="37" t="s">
        <v>263</v>
      </c>
    </row>
    <row r="76" spans="1:26" ht="45" x14ac:dyDescent="0.3">
      <c r="A76" s="87"/>
      <c r="B76" s="85"/>
      <c r="C76" s="111"/>
      <c r="D76" s="104"/>
      <c r="E76" s="105"/>
      <c r="F76" s="85"/>
      <c r="G76" s="31">
        <v>5</v>
      </c>
      <c r="H76" s="32" t="s">
        <v>203</v>
      </c>
      <c r="I76" s="33" t="s">
        <v>260</v>
      </c>
      <c r="J76" s="34" t="s">
        <v>119</v>
      </c>
      <c r="K76" s="34">
        <v>95</v>
      </c>
      <c r="L76" s="34">
        <v>96</v>
      </c>
      <c r="M76" s="50">
        <v>101346113345</v>
      </c>
      <c r="N76" s="34">
        <v>97</v>
      </c>
      <c r="O76" s="50">
        <v>135115477940</v>
      </c>
      <c r="P76" s="34">
        <v>97</v>
      </c>
      <c r="Q76" s="50">
        <v>143743477940</v>
      </c>
      <c r="R76" s="34">
        <v>98</v>
      </c>
      <c r="S76" s="50">
        <v>160999477940</v>
      </c>
      <c r="T76" s="34">
        <v>99</v>
      </c>
      <c r="U76" s="50">
        <v>178255477940</v>
      </c>
      <c r="V76" s="34">
        <v>99</v>
      </c>
      <c r="W76" s="50">
        <v>178255477940</v>
      </c>
      <c r="X76" s="37" t="s">
        <v>24</v>
      </c>
    </row>
    <row r="77" spans="1:26" x14ac:dyDescent="0.3">
      <c r="A77" s="74"/>
      <c r="B77" s="75"/>
      <c r="C77" s="76"/>
      <c r="D77" s="108"/>
      <c r="E77" s="109"/>
      <c r="F77" s="69"/>
      <c r="G77" s="70"/>
      <c r="H77" s="77"/>
      <c r="I77" s="69"/>
      <c r="J77" s="72"/>
      <c r="K77" s="72"/>
      <c r="L77" s="79"/>
      <c r="M77" s="79"/>
      <c r="N77" s="72"/>
      <c r="O77" s="72"/>
      <c r="P77" s="72"/>
      <c r="Q77" s="72"/>
      <c r="R77" s="72"/>
      <c r="S77" s="72"/>
      <c r="T77" s="72"/>
      <c r="U77" s="72"/>
      <c r="V77" s="72"/>
      <c r="W77" s="72"/>
      <c r="X77" s="35"/>
    </row>
    <row r="78" spans="1:26" ht="53.25" customHeight="1" x14ac:dyDescent="0.3">
      <c r="A78" s="86">
        <v>4</v>
      </c>
      <c r="B78" s="84" t="s">
        <v>7</v>
      </c>
      <c r="C78" s="90" t="s">
        <v>59</v>
      </c>
      <c r="D78" s="91"/>
      <c r="E78" s="92"/>
      <c r="F78" s="115" t="s">
        <v>62</v>
      </c>
      <c r="G78" s="116"/>
      <c r="H78" s="116"/>
      <c r="I78" s="116"/>
      <c r="J78" s="116"/>
      <c r="K78" s="116"/>
      <c r="L78" s="116"/>
      <c r="M78" s="116"/>
      <c r="N78" s="116"/>
      <c r="O78" s="116"/>
      <c r="P78" s="116"/>
      <c r="Q78" s="116"/>
      <c r="R78" s="116"/>
      <c r="S78" s="116"/>
      <c r="T78" s="116"/>
      <c r="U78" s="116"/>
      <c r="V78" s="116"/>
      <c r="W78" s="116"/>
      <c r="X78" s="117"/>
    </row>
    <row r="79" spans="1:26" ht="63" customHeight="1" x14ac:dyDescent="0.3">
      <c r="A79" s="87"/>
      <c r="B79" s="85"/>
      <c r="C79" s="110" t="s">
        <v>85</v>
      </c>
      <c r="D79" s="102" t="s">
        <v>69</v>
      </c>
      <c r="E79" s="103"/>
      <c r="F79" s="84" t="s">
        <v>205</v>
      </c>
      <c r="G79" s="31">
        <v>1</v>
      </c>
      <c r="H79" s="32" t="s">
        <v>206</v>
      </c>
      <c r="I79" s="38" t="s">
        <v>205</v>
      </c>
      <c r="J79" s="34" t="s">
        <v>119</v>
      </c>
      <c r="K79" s="34">
        <v>0</v>
      </c>
      <c r="L79" s="34">
        <v>95</v>
      </c>
      <c r="M79" s="36">
        <v>57908900000</v>
      </c>
      <c r="N79" s="34">
        <v>96</v>
      </c>
      <c r="O79" s="36">
        <v>66595235000</v>
      </c>
      <c r="P79" s="34">
        <v>98</v>
      </c>
      <c r="Q79" s="36">
        <v>76584520250</v>
      </c>
      <c r="R79" s="34">
        <v>99</v>
      </c>
      <c r="S79" s="36">
        <v>88072198288</v>
      </c>
      <c r="T79" s="34">
        <v>100</v>
      </c>
      <c r="U79" s="36">
        <v>101283028031</v>
      </c>
      <c r="V79" s="34">
        <v>100</v>
      </c>
      <c r="W79" s="36">
        <v>101283028031</v>
      </c>
      <c r="X79" s="37" t="s">
        <v>264</v>
      </c>
      <c r="Y79" s="6"/>
      <c r="Z79" s="6" t="s">
        <v>91</v>
      </c>
    </row>
    <row r="80" spans="1:26" ht="45" x14ac:dyDescent="0.3">
      <c r="A80" s="87"/>
      <c r="B80" s="85"/>
      <c r="C80" s="111"/>
      <c r="D80" s="104"/>
      <c r="E80" s="105"/>
      <c r="F80" s="85"/>
      <c r="G80" s="31">
        <v>2</v>
      </c>
      <c r="H80" s="32" t="s">
        <v>207</v>
      </c>
      <c r="I80" s="38" t="s">
        <v>265</v>
      </c>
      <c r="J80" s="34" t="s">
        <v>119</v>
      </c>
      <c r="K80" s="34">
        <v>0</v>
      </c>
      <c r="L80" s="34">
        <v>45</v>
      </c>
      <c r="M80" s="36">
        <v>7240000000</v>
      </c>
      <c r="N80" s="34">
        <v>60</v>
      </c>
      <c r="O80" s="36">
        <v>8688000000</v>
      </c>
      <c r="P80" s="34">
        <v>75</v>
      </c>
      <c r="Q80" s="36">
        <v>10425600000</v>
      </c>
      <c r="R80" s="34">
        <v>80</v>
      </c>
      <c r="S80" s="36">
        <v>12510720000</v>
      </c>
      <c r="T80" s="34">
        <v>85</v>
      </c>
      <c r="U80" s="36">
        <v>15012864000</v>
      </c>
      <c r="V80" s="34">
        <v>85</v>
      </c>
      <c r="W80" s="36">
        <v>15012864000</v>
      </c>
      <c r="X80" s="37" t="s">
        <v>264</v>
      </c>
      <c r="Y80" s="6"/>
      <c r="Z80" s="6"/>
    </row>
    <row r="81" spans="1:26" ht="60" x14ac:dyDescent="0.3">
      <c r="A81" s="87"/>
      <c r="B81" s="85"/>
      <c r="C81" s="111"/>
      <c r="D81" s="104"/>
      <c r="E81" s="105"/>
      <c r="F81" s="85"/>
      <c r="G81" s="31">
        <v>3</v>
      </c>
      <c r="H81" s="32" t="s">
        <v>208</v>
      </c>
      <c r="I81" s="38" t="s">
        <v>253</v>
      </c>
      <c r="J81" s="34" t="s">
        <v>119</v>
      </c>
      <c r="K81" s="34">
        <v>160</v>
      </c>
      <c r="L81" s="34">
        <v>20</v>
      </c>
      <c r="M81" s="73">
        <v>5092214896</v>
      </c>
      <c r="N81" s="34">
        <v>20</v>
      </c>
      <c r="O81" s="73">
        <v>4202883275</v>
      </c>
      <c r="P81" s="34">
        <v>20</v>
      </c>
      <c r="Q81" s="73">
        <v>4620000000</v>
      </c>
      <c r="R81" s="34">
        <v>20</v>
      </c>
      <c r="S81" s="73">
        <v>4620000000</v>
      </c>
      <c r="T81" s="34">
        <v>20</v>
      </c>
      <c r="U81" s="73">
        <v>9420000000</v>
      </c>
      <c r="V81" s="34">
        <v>20</v>
      </c>
      <c r="W81" s="73">
        <v>9420000000</v>
      </c>
      <c r="X81" s="37" t="s">
        <v>121</v>
      </c>
      <c r="Y81" s="6"/>
      <c r="Z81" s="6"/>
    </row>
    <row r="82" spans="1:26" ht="40.5" customHeight="1" x14ac:dyDescent="0.3">
      <c r="A82" s="87"/>
      <c r="B82" s="85"/>
      <c r="C82" s="120"/>
      <c r="D82" s="106"/>
      <c r="E82" s="107"/>
      <c r="F82" s="88"/>
      <c r="G82" s="31">
        <v>4</v>
      </c>
      <c r="H82" s="32" t="s">
        <v>209</v>
      </c>
      <c r="I82" s="38" t="s">
        <v>266</v>
      </c>
      <c r="J82" s="34" t="s">
        <v>119</v>
      </c>
      <c r="K82" s="34">
        <v>13</v>
      </c>
      <c r="L82" s="34">
        <v>9</v>
      </c>
      <c r="M82" s="36">
        <v>3843092465</v>
      </c>
      <c r="N82" s="34">
        <v>9</v>
      </c>
      <c r="O82" s="36">
        <v>2850000000</v>
      </c>
      <c r="P82" s="34">
        <v>8</v>
      </c>
      <c r="Q82" s="36">
        <v>3850000000</v>
      </c>
      <c r="R82" s="34">
        <v>8</v>
      </c>
      <c r="S82" s="36">
        <v>3950000000</v>
      </c>
      <c r="T82" s="34">
        <v>7</v>
      </c>
      <c r="U82" s="36">
        <v>3950000000</v>
      </c>
      <c r="V82" s="34">
        <v>7</v>
      </c>
      <c r="W82" s="36">
        <v>3950000000</v>
      </c>
      <c r="X82" s="37" t="s">
        <v>121</v>
      </c>
      <c r="Y82" s="6"/>
      <c r="Z82" s="6"/>
    </row>
    <row r="83" spans="1:26" ht="34.5" customHeight="1" x14ac:dyDescent="0.3">
      <c r="A83" s="87"/>
      <c r="B83" s="85"/>
      <c r="C83" s="86">
        <v>4.2</v>
      </c>
      <c r="D83" s="102" t="s">
        <v>20</v>
      </c>
      <c r="E83" s="103"/>
      <c r="F83" s="84" t="s">
        <v>2</v>
      </c>
      <c r="G83" s="31">
        <v>1</v>
      </c>
      <c r="H83" s="32" t="s">
        <v>210</v>
      </c>
      <c r="I83" s="38" t="s">
        <v>267</v>
      </c>
      <c r="J83" s="34" t="s">
        <v>119</v>
      </c>
      <c r="K83" s="34">
        <v>0</v>
      </c>
      <c r="L83" s="34">
        <v>76</v>
      </c>
      <c r="M83" s="36">
        <v>1093523600</v>
      </c>
      <c r="N83" s="34">
        <v>79</v>
      </c>
      <c r="O83" s="36">
        <v>1468023600</v>
      </c>
      <c r="P83" s="34">
        <v>82</v>
      </c>
      <c r="Q83" s="36">
        <v>1570523600</v>
      </c>
      <c r="R83" s="34">
        <v>86</v>
      </c>
      <c r="S83" s="36">
        <v>1571523600</v>
      </c>
      <c r="T83" s="34">
        <v>90</v>
      </c>
      <c r="U83" s="36">
        <v>1870523600</v>
      </c>
      <c r="V83" s="34">
        <v>90</v>
      </c>
      <c r="W83" s="36">
        <v>1870523600</v>
      </c>
      <c r="X83" s="37" t="s">
        <v>268</v>
      </c>
      <c r="Y83" s="17"/>
      <c r="Z83" s="6"/>
    </row>
    <row r="84" spans="1:26" ht="75" x14ac:dyDescent="0.3">
      <c r="A84" s="87"/>
      <c r="B84" s="85"/>
      <c r="C84" s="87"/>
      <c r="D84" s="104"/>
      <c r="E84" s="105"/>
      <c r="F84" s="85"/>
      <c r="G84" s="31">
        <v>2</v>
      </c>
      <c r="H84" s="32" t="s">
        <v>211</v>
      </c>
      <c r="I84" s="38" t="s">
        <v>269</v>
      </c>
      <c r="J84" s="34" t="s">
        <v>119</v>
      </c>
      <c r="K84" s="34">
        <v>0</v>
      </c>
      <c r="L84" s="34">
        <v>77</v>
      </c>
      <c r="M84" s="36">
        <v>2889143810</v>
      </c>
      <c r="N84" s="34">
        <v>81</v>
      </c>
      <c r="O84" s="36">
        <v>3205941110</v>
      </c>
      <c r="P84" s="34">
        <v>85</v>
      </c>
      <c r="Q84" s="36">
        <v>3413843430</v>
      </c>
      <c r="R84" s="34">
        <v>88</v>
      </c>
      <c r="S84" s="36">
        <v>3505941110</v>
      </c>
      <c r="T84" s="34">
        <v>92</v>
      </c>
      <c r="U84" s="36">
        <v>3704941110</v>
      </c>
      <c r="V84" s="34">
        <v>0</v>
      </c>
      <c r="W84" s="36">
        <v>3704941110</v>
      </c>
      <c r="X84" s="37" t="s">
        <v>268</v>
      </c>
      <c r="Y84" s="17"/>
      <c r="Z84" s="6"/>
    </row>
    <row r="85" spans="1:26" ht="90.75" customHeight="1" x14ac:dyDescent="0.3">
      <c r="A85" s="89"/>
      <c r="B85" s="88"/>
      <c r="C85" s="89"/>
      <c r="D85" s="106"/>
      <c r="E85" s="107"/>
      <c r="F85" s="88"/>
      <c r="G85" s="31">
        <v>3</v>
      </c>
      <c r="H85" s="32" t="s">
        <v>212</v>
      </c>
      <c r="I85" s="38" t="s">
        <v>270</v>
      </c>
      <c r="J85" s="34" t="s">
        <v>119</v>
      </c>
      <c r="K85" s="34">
        <v>0</v>
      </c>
      <c r="L85" s="34">
        <v>80</v>
      </c>
      <c r="M85" s="36">
        <v>1804148911</v>
      </c>
      <c r="N85" s="34">
        <v>82</v>
      </c>
      <c r="O85" s="36">
        <v>2082401611</v>
      </c>
      <c r="P85" s="34">
        <v>85</v>
      </c>
      <c r="Q85" s="36">
        <v>2138751611</v>
      </c>
      <c r="R85" s="34">
        <v>88</v>
      </c>
      <c r="S85" s="36">
        <v>2095109072</v>
      </c>
      <c r="T85" s="34">
        <v>92</v>
      </c>
      <c r="U85" s="36">
        <v>2120259072</v>
      </c>
      <c r="V85" s="34">
        <v>92</v>
      </c>
      <c r="W85" s="36">
        <v>2120259072</v>
      </c>
      <c r="X85" s="37" t="s">
        <v>268</v>
      </c>
      <c r="Y85" s="17"/>
      <c r="Z85" s="6"/>
    </row>
    <row r="86" spans="1:26" x14ac:dyDescent="0.3">
      <c r="A86" s="74"/>
      <c r="B86" s="75"/>
      <c r="C86" s="76"/>
      <c r="D86" s="108"/>
      <c r="E86" s="109"/>
      <c r="F86" s="69"/>
      <c r="G86" s="70"/>
      <c r="H86" s="77"/>
      <c r="I86" s="69"/>
      <c r="J86" s="72"/>
      <c r="K86" s="72"/>
      <c r="L86" s="35"/>
      <c r="M86" s="35"/>
      <c r="N86" s="72"/>
      <c r="O86" s="72"/>
      <c r="P86" s="72"/>
      <c r="Q86" s="72"/>
      <c r="R86" s="72"/>
      <c r="S86" s="72"/>
      <c r="T86" s="72"/>
      <c r="U86" s="72"/>
      <c r="V86" s="72"/>
      <c r="W86" s="72"/>
      <c r="X86" s="35"/>
    </row>
    <row r="87" spans="1:26" x14ac:dyDescent="0.3">
      <c r="A87" s="86">
        <v>5</v>
      </c>
      <c r="B87" s="84" t="s">
        <v>8</v>
      </c>
      <c r="C87" s="90" t="s">
        <v>66</v>
      </c>
      <c r="D87" s="91"/>
      <c r="E87" s="92"/>
      <c r="F87" s="115" t="s">
        <v>17</v>
      </c>
      <c r="G87" s="116"/>
      <c r="H87" s="116"/>
      <c r="I87" s="116"/>
      <c r="J87" s="116"/>
      <c r="K87" s="116"/>
      <c r="L87" s="116"/>
      <c r="M87" s="116"/>
      <c r="N87" s="116"/>
      <c r="O87" s="116"/>
      <c r="P87" s="116"/>
      <c r="Q87" s="116"/>
      <c r="R87" s="116"/>
      <c r="S87" s="116"/>
      <c r="T87" s="116"/>
      <c r="U87" s="116"/>
      <c r="V87" s="116"/>
      <c r="W87" s="116"/>
      <c r="X87" s="117"/>
    </row>
    <row r="88" spans="1:26" ht="60" x14ac:dyDescent="0.3">
      <c r="A88" s="87"/>
      <c r="B88" s="85"/>
      <c r="C88" s="110" t="s">
        <v>86</v>
      </c>
      <c r="D88" s="102" t="s">
        <v>67</v>
      </c>
      <c r="E88" s="103"/>
      <c r="F88" s="84" t="s">
        <v>17</v>
      </c>
      <c r="G88" s="31">
        <v>1</v>
      </c>
      <c r="H88" s="32" t="s">
        <v>213</v>
      </c>
      <c r="I88" s="38" t="s">
        <v>271</v>
      </c>
      <c r="J88" s="34" t="s">
        <v>119</v>
      </c>
      <c r="K88" s="34"/>
      <c r="L88" s="34">
        <v>82</v>
      </c>
      <c r="M88" s="36">
        <v>4377324944</v>
      </c>
      <c r="N88" s="34">
        <v>85</v>
      </c>
      <c r="O88" s="36">
        <v>3213993154</v>
      </c>
      <c r="P88" s="34">
        <v>88</v>
      </c>
      <c r="Q88" s="36">
        <v>3952370886</v>
      </c>
      <c r="R88" s="34">
        <v>90</v>
      </c>
      <c r="S88" s="36">
        <v>4335099233</v>
      </c>
      <c r="T88" s="34">
        <v>100</v>
      </c>
      <c r="U88" s="36">
        <v>4515252699</v>
      </c>
      <c r="V88" s="34">
        <v>100</v>
      </c>
      <c r="W88" s="36">
        <v>4515252699</v>
      </c>
      <c r="X88" s="37" t="s">
        <v>33</v>
      </c>
    </row>
    <row r="89" spans="1:26" ht="31.5" customHeight="1" x14ac:dyDescent="0.3">
      <c r="A89" s="87"/>
      <c r="B89" s="85"/>
      <c r="C89" s="111"/>
      <c r="D89" s="104"/>
      <c r="E89" s="105"/>
      <c r="F89" s="85"/>
      <c r="G89" s="31">
        <v>2</v>
      </c>
      <c r="H89" s="32" t="s">
        <v>214</v>
      </c>
      <c r="I89" s="33" t="s">
        <v>215</v>
      </c>
      <c r="J89" s="34" t="s">
        <v>119</v>
      </c>
      <c r="K89" s="34">
        <v>35</v>
      </c>
      <c r="L89" s="34">
        <v>35</v>
      </c>
      <c r="M89" s="36">
        <v>20427622570</v>
      </c>
      <c r="N89" s="34">
        <v>36</v>
      </c>
      <c r="O89" s="36">
        <v>15856732740</v>
      </c>
      <c r="P89" s="34">
        <v>37</v>
      </c>
      <c r="Q89" s="36">
        <v>13500500000</v>
      </c>
      <c r="R89" s="34">
        <v>38</v>
      </c>
      <c r="S89" s="36">
        <v>11437300000</v>
      </c>
      <c r="T89" s="34">
        <v>39</v>
      </c>
      <c r="U89" s="36">
        <v>12736700000</v>
      </c>
      <c r="V89" s="34">
        <v>39</v>
      </c>
      <c r="W89" s="36">
        <v>12736700000</v>
      </c>
      <c r="X89" s="37" t="s">
        <v>25</v>
      </c>
    </row>
    <row r="90" spans="1:26" ht="31.5" customHeight="1" x14ac:dyDescent="0.3">
      <c r="A90" s="87"/>
      <c r="B90" s="85"/>
      <c r="C90" s="111"/>
      <c r="D90" s="104"/>
      <c r="E90" s="105"/>
      <c r="F90" s="85"/>
      <c r="G90" s="31">
        <v>3</v>
      </c>
      <c r="H90" s="32" t="s">
        <v>216</v>
      </c>
      <c r="I90" s="33" t="s">
        <v>217</v>
      </c>
      <c r="J90" s="34" t="s">
        <v>119</v>
      </c>
      <c r="K90" s="34">
        <v>55</v>
      </c>
      <c r="L90" s="34">
        <v>55</v>
      </c>
      <c r="M90" s="36">
        <v>17188375240</v>
      </c>
      <c r="N90" s="34">
        <v>56</v>
      </c>
      <c r="O90" s="36">
        <v>15653782540</v>
      </c>
      <c r="P90" s="34">
        <v>57</v>
      </c>
      <c r="Q90" s="36">
        <v>15669674800</v>
      </c>
      <c r="R90" s="34">
        <v>58</v>
      </c>
      <c r="S90" s="36">
        <v>18596458000</v>
      </c>
      <c r="T90" s="34">
        <v>59</v>
      </c>
      <c r="U90" s="36">
        <v>21395000000</v>
      </c>
      <c r="V90" s="34">
        <v>59</v>
      </c>
      <c r="W90" s="36">
        <v>21395000000</v>
      </c>
      <c r="X90" s="37" t="s">
        <v>25</v>
      </c>
    </row>
    <row r="91" spans="1:26" ht="31.5" customHeight="1" x14ac:dyDescent="0.3">
      <c r="A91" s="87"/>
      <c r="B91" s="85"/>
      <c r="C91" s="111"/>
      <c r="D91" s="104"/>
      <c r="E91" s="105"/>
      <c r="F91" s="88"/>
      <c r="G91" s="31">
        <v>4</v>
      </c>
      <c r="H91" s="32" t="s">
        <v>218</v>
      </c>
      <c r="I91" s="38" t="s">
        <v>272</v>
      </c>
      <c r="J91" s="34" t="s">
        <v>119</v>
      </c>
      <c r="K91" s="34">
        <v>71</v>
      </c>
      <c r="L91" s="34">
        <v>71</v>
      </c>
      <c r="M91" s="36">
        <v>12278209124</v>
      </c>
      <c r="N91" s="34">
        <v>72</v>
      </c>
      <c r="O91" s="36">
        <v>17450796431</v>
      </c>
      <c r="P91" s="34">
        <v>73</v>
      </c>
      <c r="Q91" s="36">
        <v>11817299040</v>
      </c>
      <c r="R91" s="34">
        <v>74</v>
      </c>
      <c r="S91" s="36">
        <v>13651217505</v>
      </c>
      <c r="T91" s="34">
        <v>75</v>
      </c>
      <c r="U91" s="36">
        <v>14881261030</v>
      </c>
      <c r="V91" s="34">
        <v>75</v>
      </c>
      <c r="W91" s="36">
        <v>14881261030</v>
      </c>
      <c r="X91" s="37" t="s">
        <v>33</v>
      </c>
    </row>
    <row r="92" spans="1:26" ht="60" x14ac:dyDescent="0.3">
      <c r="A92" s="87"/>
      <c r="B92" s="85"/>
      <c r="C92" s="111"/>
      <c r="D92" s="104"/>
      <c r="E92" s="105"/>
      <c r="F92" s="84" t="s">
        <v>3</v>
      </c>
      <c r="G92" s="31">
        <v>1</v>
      </c>
      <c r="H92" s="32" t="s">
        <v>219</v>
      </c>
      <c r="I92" s="33" t="s">
        <v>220</v>
      </c>
      <c r="J92" s="34" t="s">
        <v>273</v>
      </c>
      <c r="K92" s="34">
        <v>33</v>
      </c>
      <c r="L92" s="34">
        <v>33</v>
      </c>
      <c r="M92" s="36">
        <v>7447119680</v>
      </c>
      <c r="N92" s="34">
        <v>33</v>
      </c>
      <c r="O92" s="36">
        <v>8479687000</v>
      </c>
      <c r="P92" s="34">
        <v>33</v>
      </c>
      <c r="Q92" s="36">
        <v>10642250000</v>
      </c>
      <c r="R92" s="34">
        <v>33</v>
      </c>
      <c r="S92" s="36">
        <v>10170000000</v>
      </c>
      <c r="T92" s="34">
        <v>33</v>
      </c>
      <c r="U92" s="36">
        <v>12495000000</v>
      </c>
      <c r="V92" s="34">
        <v>33</v>
      </c>
      <c r="W92" s="36">
        <v>12495000000</v>
      </c>
      <c r="X92" s="37" t="s">
        <v>61</v>
      </c>
    </row>
    <row r="93" spans="1:26" ht="111" customHeight="1" x14ac:dyDescent="0.3">
      <c r="A93" s="87"/>
      <c r="B93" s="85"/>
      <c r="C93" s="111"/>
      <c r="D93" s="104"/>
      <c r="E93" s="105"/>
      <c r="F93" s="85"/>
      <c r="G93" s="31">
        <v>2</v>
      </c>
      <c r="H93" s="32" t="s">
        <v>221</v>
      </c>
      <c r="I93" s="33" t="s">
        <v>222</v>
      </c>
      <c r="J93" s="38" t="s">
        <v>274</v>
      </c>
      <c r="K93" s="34" t="s">
        <v>273</v>
      </c>
      <c r="L93" s="34">
        <v>33</v>
      </c>
      <c r="M93" s="34">
        <v>33</v>
      </c>
      <c r="N93" s="36">
        <v>9372245700</v>
      </c>
      <c r="O93" s="34">
        <v>17</v>
      </c>
      <c r="P93" s="36">
        <v>10250000000</v>
      </c>
      <c r="Q93" s="34">
        <v>17</v>
      </c>
      <c r="R93" s="36">
        <v>11450000000</v>
      </c>
      <c r="S93" s="34">
        <v>17</v>
      </c>
      <c r="T93" s="36">
        <v>12200000000</v>
      </c>
      <c r="U93" s="34">
        <v>17</v>
      </c>
      <c r="V93" s="36">
        <v>12808000000</v>
      </c>
      <c r="W93" s="34">
        <v>17</v>
      </c>
      <c r="X93" s="36">
        <v>12808000000</v>
      </c>
      <c r="Y93" s="2" t="s">
        <v>61</v>
      </c>
    </row>
    <row r="94" spans="1:26" ht="60" x14ac:dyDescent="0.3">
      <c r="A94" s="87"/>
      <c r="B94" s="85"/>
      <c r="C94" s="111"/>
      <c r="D94" s="104"/>
      <c r="E94" s="105"/>
      <c r="F94" s="85"/>
      <c r="G94" s="31">
        <v>3</v>
      </c>
      <c r="H94" s="32" t="s">
        <v>223</v>
      </c>
      <c r="I94" s="38" t="s">
        <v>275</v>
      </c>
      <c r="J94" s="34" t="s">
        <v>273</v>
      </c>
      <c r="K94" s="34">
        <v>2</v>
      </c>
      <c r="L94" s="34">
        <v>2</v>
      </c>
      <c r="M94" s="36">
        <v>3725227990</v>
      </c>
      <c r="N94" s="34">
        <v>3</v>
      </c>
      <c r="O94" s="36">
        <v>5180000000</v>
      </c>
      <c r="P94" s="34">
        <v>3</v>
      </c>
      <c r="Q94" s="36">
        <v>6999000000</v>
      </c>
      <c r="R94" s="34">
        <v>4</v>
      </c>
      <c r="S94" s="36">
        <v>7709000000</v>
      </c>
      <c r="T94" s="34">
        <v>5</v>
      </c>
      <c r="U94" s="36">
        <v>7100000000</v>
      </c>
      <c r="V94" s="34">
        <v>6</v>
      </c>
      <c r="W94" s="36">
        <v>7100000000</v>
      </c>
      <c r="X94" s="37" t="s">
        <v>61</v>
      </c>
    </row>
    <row r="95" spans="1:26" ht="114" customHeight="1" x14ac:dyDescent="0.3">
      <c r="A95" s="87"/>
      <c r="B95" s="85"/>
      <c r="C95" s="120"/>
      <c r="D95" s="106"/>
      <c r="E95" s="107"/>
      <c r="F95" s="88"/>
      <c r="G95" s="31">
        <v>4</v>
      </c>
      <c r="H95" s="32" t="s">
        <v>224</v>
      </c>
      <c r="I95" s="38" t="s">
        <v>277</v>
      </c>
      <c r="J95" s="34" t="s">
        <v>278</v>
      </c>
      <c r="K95" s="34">
        <v>0</v>
      </c>
      <c r="L95" s="34">
        <v>2.46</v>
      </c>
      <c r="M95" s="36">
        <v>5186984648</v>
      </c>
      <c r="N95" s="34">
        <v>2.36</v>
      </c>
      <c r="O95" s="36">
        <v>10355952680</v>
      </c>
      <c r="P95" s="34">
        <v>2.2200000000000002</v>
      </c>
      <c r="Q95" s="36">
        <v>10666631260</v>
      </c>
      <c r="R95" s="34">
        <v>2.085</v>
      </c>
      <c r="S95" s="36">
        <v>10986630198</v>
      </c>
      <c r="T95" s="34">
        <v>1.98</v>
      </c>
      <c r="U95" s="36">
        <v>11316229104</v>
      </c>
      <c r="V95" s="34">
        <v>11.105</v>
      </c>
      <c r="W95" s="36">
        <v>11316229104</v>
      </c>
      <c r="X95" s="37" t="s">
        <v>276</v>
      </c>
    </row>
    <row r="96" spans="1:26" ht="48" customHeight="1" x14ac:dyDescent="0.3">
      <c r="A96" s="87"/>
      <c r="B96" s="85"/>
      <c r="C96" s="93" t="s">
        <v>87</v>
      </c>
      <c r="D96" s="96" t="s">
        <v>60</v>
      </c>
      <c r="E96" s="97"/>
      <c r="F96" s="84" t="s">
        <v>18</v>
      </c>
      <c r="G96" s="31">
        <v>1</v>
      </c>
      <c r="H96" s="32" t="s">
        <v>35</v>
      </c>
      <c r="I96" s="38" t="s">
        <v>183</v>
      </c>
      <c r="J96" s="34" t="s">
        <v>119</v>
      </c>
      <c r="K96" s="34">
        <v>8.17</v>
      </c>
      <c r="L96" s="34">
        <v>82.99</v>
      </c>
      <c r="M96" s="36">
        <v>521709500000</v>
      </c>
      <c r="N96" s="34">
        <v>84.52</v>
      </c>
      <c r="O96" s="36">
        <v>631316439477</v>
      </c>
      <c r="P96" s="34">
        <v>86.29</v>
      </c>
      <c r="Q96" s="36">
        <v>677521014701</v>
      </c>
      <c r="R96" s="34">
        <v>88.59</v>
      </c>
      <c r="S96" s="36">
        <v>76857658686</v>
      </c>
      <c r="T96" s="34">
        <v>90</v>
      </c>
      <c r="U96" s="36">
        <v>945379725370</v>
      </c>
      <c r="V96" s="34">
        <v>90</v>
      </c>
      <c r="W96" s="36">
        <v>945379725370</v>
      </c>
      <c r="X96" s="37" t="s">
        <v>27</v>
      </c>
    </row>
    <row r="97" spans="1:25" ht="60" x14ac:dyDescent="0.3">
      <c r="A97" s="87"/>
      <c r="B97" s="85"/>
      <c r="C97" s="94"/>
      <c r="D97" s="98"/>
      <c r="E97" s="99"/>
      <c r="F97" s="85"/>
      <c r="G97" s="31">
        <v>2</v>
      </c>
      <c r="H97" s="32" t="s">
        <v>225</v>
      </c>
      <c r="I97" s="38" t="s">
        <v>279</v>
      </c>
      <c r="J97" s="34" t="s">
        <v>119</v>
      </c>
      <c r="K97" s="34">
        <v>0</v>
      </c>
      <c r="L97" s="34">
        <v>90</v>
      </c>
      <c r="M97" s="36">
        <v>1551719870</v>
      </c>
      <c r="N97" s="34">
        <v>92</v>
      </c>
      <c r="O97" s="36">
        <v>882637850</v>
      </c>
      <c r="P97" s="34">
        <v>94</v>
      </c>
      <c r="Q97" s="36">
        <v>882637850</v>
      </c>
      <c r="R97" s="34">
        <v>96</v>
      </c>
      <c r="S97" s="36">
        <v>882637850</v>
      </c>
      <c r="T97" s="34">
        <v>98</v>
      </c>
      <c r="U97" s="36">
        <v>882637850</v>
      </c>
      <c r="V97" s="34">
        <v>0</v>
      </c>
      <c r="W97" s="36">
        <v>882637850</v>
      </c>
      <c r="X97" s="37" t="s">
        <v>36</v>
      </c>
    </row>
    <row r="98" spans="1:25" ht="49.5" customHeight="1" x14ac:dyDescent="0.3">
      <c r="A98" s="87"/>
      <c r="B98" s="85"/>
      <c r="C98" s="94"/>
      <c r="D98" s="98"/>
      <c r="E98" s="99"/>
      <c r="F98" s="85"/>
      <c r="G98" s="31">
        <v>3</v>
      </c>
      <c r="H98" s="32" t="s">
        <v>226</v>
      </c>
      <c r="I98" s="38" t="s">
        <v>284</v>
      </c>
      <c r="J98" s="34" t="s">
        <v>169</v>
      </c>
      <c r="K98" s="34">
        <v>0</v>
      </c>
      <c r="L98" s="39">
        <v>280000</v>
      </c>
      <c r="M98" s="36">
        <v>25450849988</v>
      </c>
      <c r="N98" s="39">
        <v>300000</v>
      </c>
      <c r="O98" s="36">
        <v>19133000000</v>
      </c>
      <c r="P98" s="39">
        <v>370000</v>
      </c>
      <c r="Q98" s="36">
        <v>26920000000</v>
      </c>
      <c r="R98" s="39">
        <v>400000</v>
      </c>
      <c r="S98" s="36">
        <v>28970000000</v>
      </c>
      <c r="T98" s="39">
        <v>500000</v>
      </c>
      <c r="U98" s="36">
        <v>29120000000</v>
      </c>
      <c r="V98" s="39">
        <v>500000</v>
      </c>
      <c r="W98" s="36">
        <v>29120000000</v>
      </c>
      <c r="X98" s="37" t="s">
        <v>34</v>
      </c>
    </row>
    <row r="99" spans="1:25" ht="48" customHeight="1" x14ac:dyDescent="0.3">
      <c r="A99" s="87"/>
      <c r="B99" s="85"/>
      <c r="C99" s="94"/>
      <c r="D99" s="98"/>
      <c r="E99" s="99"/>
      <c r="F99" s="85"/>
      <c r="G99" s="31">
        <v>4</v>
      </c>
      <c r="H99" s="32" t="s">
        <v>227</v>
      </c>
      <c r="I99" s="38" t="s">
        <v>280</v>
      </c>
      <c r="J99" s="34" t="s">
        <v>119</v>
      </c>
      <c r="K99" s="34">
        <v>8.15</v>
      </c>
      <c r="L99" s="34">
        <v>8.56</v>
      </c>
      <c r="M99" s="36">
        <v>5865989250</v>
      </c>
      <c r="N99" s="34">
        <v>8.99</v>
      </c>
      <c r="O99" s="36">
        <v>11240000000</v>
      </c>
      <c r="P99" s="34">
        <v>9.44</v>
      </c>
      <c r="Q99" s="36">
        <v>8340000000</v>
      </c>
      <c r="R99" s="34">
        <v>9.92</v>
      </c>
      <c r="S99" s="36">
        <v>9090000000</v>
      </c>
      <c r="T99" s="34">
        <v>9.92</v>
      </c>
      <c r="U99" s="36">
        <v>9340000000</v>
      </c>
      <c r="V99" s="34">
        <v>9.92</v>
      </c>
      <c r="W99" s="36">
        <v>9340000000</v>
      </c>
      <c r="X99" s="37" t="s">
        <v>34</v>
      </c>
    </row>
    <row r="100" spans="1:25" ht="67.5" customHeight="1" x14ac:dyDescent="0.3">
      <c r="A100" s="87"/>
      <c r="B100" s="85"/>
      <c r="C100" s="94"/>
      <c r="D100" s="98"/>
      <c r="E100" s="99"/>
      <c r="F100" s="85"/>
      <c r="G100" s="31">
        <v>5</v>
      </c>
      <c r="H100" s="32" t="s">
        <v>228</v>
      </c>
      <c r="I100" s="33" t="s">
        <v>229</v>
      </c>
      <c r="J100" s="38" t="s">
        <v>281</v>
      </c>
      <c r="K100" s="34" t="s">
        <v>119</v>
      </c>
      <c r="L100" s="34">
        <v>0</v>
      </c>
      <c r="M100" s="34">
        <v>70</v>
      </c>
      <c r="N100" s="36">
        <v>6300000000</v>
      </c>
      <c r="O100" s="34">
        <v>75</v>
      </c>
      <c r="P100" s="36">
        <v>5200000000</v>
      </c>
      <c r="Q100" s="34">
        <v>80</v>
      </c>
      <c r="R100" s="36">
        <v>6350000000</v>
      </c>
      <c r="S100" s="34">
        <v>85</v>
      </c>
      <c r="T100" s="36">
        <v>6370000000</v>
      </c>
      <c r="U100" s="34">
        <v>90</v>
      </c>
      <c r="V100" s="36">
        <v>6370000000</v>
      </c>
      <c r="W100" s="34">
        <v>90</v>
      </c>
      <c r="X100" s="36">
        <v>6370000000</v>
      </c>
      <c r="Y100" s="2" t="s">
        <v>34</v>
      </c>
    </row>
    <row r="101" spans="1:25" ht="75" x14ac:dyDescent="0.3">
      <c r="A101" s="87"/>
      <c r="B101" s="85"/>
      <c r="C101" s="94"/>
      <c r="D101" s="98"/>
      <c r="E101" s="99"/>
      <c r="F101" s="84" t="s">
        <v>68</v>
      </c>
      <c r="G101" s="31">
        <v>1</v>
      </c>
      <c r="H101" s="32" t="s">
        <v>230</v>
      </c>
      <c r="I101" s="38" t="s">
        <v>166</v>
      </c>
      <c r="J101" s="34" t="s">
        <v>119</v>
      </c>
      <c r="K101" s="34">
        <v>70</v>
      </c>
      <c r="L101" s="34">
        <v>75</v>
      </c>
      <c r="M101" s="36">
        <v>7165000000</v>
      </c>
      <c r="N101" s="34">
        <v>78</v>
      </c>
      <c r="O101" s="36">
        <v>3026000000</v>
      </c>
      <c r="P101" s="34">
        <v>80</v>
      </c>
      <c r="Q101" s="36">
        <v>9880000000</v>
      </c>
      <c r="R101" s="34">
        <v>85</v>
      </c>
      <c r="S101" s="36">
        <v>10800000000</v>
      </c>
      <c r="T101" s="34">
        <v>90</v>
      </c>
      <c r="U101" s="36">
        <v>12655000000</v>
      </c>
      <c r="V101" s="34">
        <v>92</v>
      </c>
      <c r="W101" s="36">
        <v>12655000000</v>
      </c>
      <c r="X101" s="37" t="s">
        <v>31</v>
      </c>
    </row>
    <row r="102" spans="1:25" ht="75" x14ac:dyDescent="0.3">
      <c r="A102" s="87"/>
      <c r="B102" s="85"/>
      <c r="C102" s="94"/>
      <c r="D102" s="98"/>
      <c r="E102" s="99"/>
      <c r="F102" s="85"/>
      <c r="G102" s="31">
        <v>2</v>
      </c>
      <c r="H102" s="32" t="s">
        <v>231</v>
      </c>
      <c r="I102" s="38" t="s">
        <v>282</v>
      </c>
      <c r="J102" s="34" t="s">
        <v>168</v>
      </c>
      <c r="K102" s="34">
        <v>2</v>
      </c>
      <c r="L102" s="34">
        <v>1</v>
      </c>
      <c r="M102" s="36">
        <v>7805000000</v>
      </c>
      <c r="N102" s="34">
        <v>1</v>
      </c>
      <c r="O102" s="36">
        <v>4868825000</v>
      </c>
      <c r="P102" s="34">
        <v>1</v>
      </c>
      <c r="Q102" s="36">
        <v>13550000000</v>
      </c>
      <c r="R102" s="34">
        <v>1</v>
      </c>
      <c r="S102" s="36">
        <v>14775000000</v>
      </c>
      <c r="T102" s="34">
        <v>1</v>
      </c>
      <c r="U102" s="36">
        <v>15655000000</v>
      </c>
      <c r="V102" s="34">
        <v>5</v>
      </c>
      <c r="W102" s="36">
        <v>15655000000</v>
      </c>
      <c r="X102" s="37" t="s">
        <v>31</v>
      </c>
    </row>
    <row r="103" spans="1:25" ht="36.75" customHeight="1" x14ac:dyDescent="0.3">
      <c r="A103" s="89"/>
      <c r="B103" s="88"/>
      <c r="C103" s="95"/>
      <c r="D103" s="100"/>
      <c r="E103" s="101"/>
      <c r="F103" s="88"/>
      <c r="G103" s="31">
        <v>3</v>
      </c>
      <c r="H103" s="32" t="s">
        <v>232</v>
      </c>
      <c r="I103" s="38" t="s">
        <v>283</v>
      </c>
      <c r="J103" s="34" t="s">
        <v>169</v>
      </c>
      <c r="K103" s="34">
        <v>0</v>
      </c>
      <c r="L103" s="39">
        <v>280000</v>
      </c>
      <c r="M103" s="36">
        <v>25450849988</v>
      </c>
      <c r="N103" s="39">
        <v>300000</v>
      </c>
      <c r="O103" s="36">
        <v>19133000000</v>
      </c>
      <c r="P103" s="39">
        <v>370000</v>
      </c>
      <c r="Q103" s="36">
        <v>26920000000</v>
      </c>
      <c r="R103" s="39">
        <v>400000</v>
      </c>
      <c r="S103" s="36">
        <v>28970000000</v>
      </c>
      <c r="T103" s="39">
        <v>500000</v>
      </c>
      <c r="U103" s="36">
        <v>29120000000</v>
      </c>
      <c r="V103" s="39">
        <v>500000</v>
      </c>
      <c r="W103" s="36">
        <v>29120000000</v>
      </c>
      <c r="X103" s="37" t="s">
        <v>34</v>
      </c>
    </row>
  </sheetData>
  <mergeCells count="95">
    <mergeCell ref="F96:F100"/>
    <mergeCell ref="F101:F103"/>
    <mergeCell ref="F64:F67"/>
    <mergeCell ref="F62:F63"/>
    <mergeCell ref="F83:F85"/>
    <mergeCell ref="F88:F91"/>
    <mergeCell ref="F92:F95"/>
    <mergeCell ref="F72:F76"/>
    <mergeCell ref="F79:F82"/>
    <mergeCell ref="F78:X78"/>
    <mergeCell ref="F71:X71"/>
    <mergeCell ref="F87:X87"/>
    <mergeCell ref="C83:C85"/>
    <mergeCell ref="C88:C95"/>
    <mergeCell ref="D88:E95"/>
    <mergeCell ref="C79:C82"/>
    <mergeCell ref="D79:E82"/>
    <mergeCell ref="A9:A53"/>
    <mergeCell ref="C50:C53"/>
    <mergeCell ref="F56:F57"/>
    <mergeCell ref="F58:F61"/>
    <mergeCell ref="D56:E63"/>
    <mergeCell ref="C56:C63"/>
    <mergeCell ref="B55:B69"/>
    <mergeCell ref="A55:A69"/>
    <mergeCell ref="D68:E69"/>
    <mergeCell ref="F68:F69"/>
    <mergeCell ref="C68:C69"/>
    <mergeCell ref="F55:X55"/>
    <mergeCell ref="C19:C23"/>
    <mergeCell ref="D19:E23"/>
    <mergeCell ref="F19:F23"/>
    <mergeCell ref="F24:F26"/>
    <mergeCell ref="B9:B53"/>
    <mergeCell ref="G6:H8"/>
    <mergeCell ref="I6:I8"/>
    <mergeCell ref="J6:J8"/>
    <mergeCell ref="F11:F12"/>
    <mergeCell ref="F9:X9"/>
    <mergeCell ref="F10:X10"/>
    <mergeCell ref="C9:E10"/>
    <mergeCell ref="D49:E49"/>
    <mergeCell ref="C11:C12"/>
    <mergeCell ref="D11:E12"/>
    <mergeCell ref="D13:E18"/>
    <mergeCell ref="C13:C18"/>
    <mergeCell ref="F35:F41"/>
    <mergeCell ref="F42:F45"/>
    <mergeCell ref="V6:W7"/>
    <mergeCell ref="C55:E55"/>
    <mergeCell ref="D70:E70"/>
    <mergeCell ref="D64:E67"/>
    <mergeCell ref="C64:C67"/>
    <mergeCell ref="F13:F18"/>
    <mergeCell ref="F46:F48"/>
    <mergeCell ref="D29:E48"/>
    <mergeCell ref="C29:C48"/>
    <mergeCell ref="F50:F51"/>
    <mergeCell ref="D50:E53"/>
    <mergeCell ref="D24:E28"/>
    <mergeCell ref="C24:C28"/>
    <mergeCell ref="F27:F28"/>
    <mergeCell ref="F29:F31"/>
    <mergeCell ref="F32:F33"/>
    <mergeCell ref="B71:B76"/>
    <mergeCell ref="A71:A76"/>
    <mergeCell ref="B87:B103"/>
    <mergeCell ref="A87:A103"/>
    <mergeCell ref="C87:E87"/>
    <mergeCell ref="C78:E78"/>
    <mergeCell ref="C96:C103"/>
    <mergeCell ref="D96:E103"/>
    <mergeCell ref="D83:E85"/>
    <mergeCell ref="D77:E77"/>
    <mergeCell ref="D86:E86"/>
    <mergeCell ref="D72:E76"/>
    <mergeCell ref="C72:C76"/>
    <mergeCell ref="C71:E71"/>
    <mergeCell ref="B78:B85"/>
    <mergeCell ref="A78:A85"/>
    <mergeCell ref="A1:X1"/>
    <mergeCell ref="A2:X2"/>
    <mergeCell ref="A3:X3"/>
    <mergeCell ref="A4:X4"/>
    <mergeCell ref="A6:A8"/>
    <mergeCell ref="B6:B8"/>
    <mergeCell ref="C6:E8"/>
    <mergeCell ref="F6:F8"/>
    <mergeCell ref="X6:X7"/>
    <mergeCell ref="L7:M7"/>
    <mergeCell ref="N7:O7"/>
    <mergeCell ref="P7:Q7"/>
    <mergeCell ref="R7:S7"/>
    <mergeCell ref="T7:U7"/>
    <mergeCell ref="L6:U6"/>
  </mergeCells>
  <pageMargins left="1.5748031496062993" right="0" top="0.94488188976377963" bottom="0.74803149606299213" header="0.31496062992125984" footer="0.31496062992125984"/>
  <pageSetup paperSize="5" scale="3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TABEL 6.4</vt:lpstr>
      <vt:lpstr>'TABEL 6.4'!Print_Area</vt:lpstr>
      <vt:lpstr>'TABEL 6.4'!Print_Titles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Bappeda</dc:creator>
  <cp:lastModifiedBy>HP</cp:lastModifiedBy>
  <cp:lastPrinted>2019-11-05T03:38:31Z</cp:lastPrinted>
  <dcterms:created xsi:type="dcterms:W3CDTF">2018-09-13T04:39:23Z</dcterms:created>
  <dcterms:modified xsi:type="dcterms:W3CDTF">2020-01-06T10:16:30Z</dcterms:modified>
</cp:coreProperties>
</file>